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3. Cash Flow\"/>
    </mc:Choice>
  </mc:AlternateContent>
  <xr:revisionPtr revIDLastSave="0" documentId="8_{CF3564DD-24FE-4937-9BB9-5778B296313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'DC37'!$A$1:$AA$46</definedName>
    <definedName name="_xlnm.Print_Area" localSheetId="11">'DC38'!$A$1:$AA$46</definedName>
    <definedName name="_xlnm.Print_Area" localSheetId="17">'DC39'!$A$1:$AA$46</definedName>
    <definedName name="_xlnm.Print_Area" localSheetId="21">'DC40'!$A$1:$AA$46</definedName>
    <definedName name="_xlnm.Print_Area" localSheetId="0">'NW371'!$A$1:$AA$46</definedName>
    <definedName name="_xlnm.Print_Area" localSheetId="1">'NW372'!$A$1:$AA$46</definedName>
    <definedName name="_xlnm.Print_Area" localSheetId="2">'NW373'!$A$1:$AA$46</definedName>
    <definedName name="_xlnm.Print_Area" localSheetId="3">'NW374'!$A$1:$AA$46</definedName>
    <definedName name="_xlnm.Print_Area" localSheetId="4">'NW375'!$A$1:$AA$46</definedName>
    <definedName name="_xlnm.Print_Area" localSheetId="6">'NW381'!$A$1:$AA$46</definedName>
    <definedName name="_xlnm.Print_Area" localSheetId="7">'NW382'!$A$1:$AA$46</definedName>
    <definedName name="_xlnm.Print_Area" localSheetId="8">'NW383'!$A$1:$AA$46</definedName>
    <definedName name="_xlnm.Print_Area" localSheetId="9">'NW384'!$A$1:$AA$46</definedName>
    <definedName name="_xlnm.Print_Area" localSheetId="10">'NW385'!$A$1:$AA$46</definedName>
    <definedName name="_xlnm.Print_Area" localSheetId="12">'NW392'!$A$1:$AA$46</definedName>
    <definedName name="_xlnm.Print_Area" localSheetId="13">'NW393'!$A$1:$AA$46</definedName>
    <definedName name="_xlnm.Print_Area" localSheetId="14">'NW394'!$A$1:$AA$46</definedName>
    <definedName name="_xlnm.Print_Area" localSheetId="15">'NW396'!$A$1:$AA$46</definedName>
    <definedName name="_xlnm.Print_Area" localSheetId="16">'NW397'!$A$1:$AA$46</definedName>
    <definedName name="_xlnm.Print_Area" localSheetId="18">'NW403'!$A$1:$AA$46</definedName>
    <definedName name="_xlnm.Print_Area" localSheetId="19">'NW404'!$A$1:$AA$46</definedName>
    <definedName name="_xlnm.Print_Area" localSheetId="20">'NW405'!$A$1:$AA$46</definedName>
    <definedName name="_xlnm.Print_Area" localSheetId="22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Y42" i="2"/>
  <c r="Z42" i="3"/>
  <c r="Z42" i="4"/>
  <c r="Y42" i="4"/>
  <c r="Z42" i="5"/>
  <c r="Z42" i="6"/>
  <c r="Z42" i="7"/>
  <c r="Y42" i="7"/>
  <c r="Z42" i="8"/>
  <c r="Y42" i="8"/>
  <c r="Z42" i="10"/>
  <c r="Y42" i="10"/>
  <c r="Z42" i="11"/>
  <c r="Y42" i="11"/>
  <c r="Z42" i="12"/>
  <c r="Y42" i="12"/>
  <c r="Z42" i="13"/>
  <c r="Y42" i="13"/>
  <c r="Z42" i="16"/>
  <c r="Z42" i="17"/>
  <c r="Z42" i="18"/>
  <c r="Y42" i="18"/>
  <c r="Z42" i="19"/>
  <c r="Y42" i="19"/>
  <c r="Z42" i="20"/>
  <c r="Y42" i="20"/>
  <c r="Z42" i="21"/>
  <c r="Z42" i="22"/>
  <c r="Z42" i="1"/>
  <c r="W42" i="2"/>
  <c r="J42" i="2"/>
  <c r="W42" i="3"/>
  <c r="Y42" i="3" s="1"/>
  <c r="J42" i="3"/>
  <c r="W42" i="4"/>
  <c r="J42" i="4"/>
  <c r="W42" i="5"/>
  <c r="Y42" i="5" s="1"/>
  <c r="J42" i="5"/>
  <c r="W42" i="6"/>
  <c r="Y42" i="6" s="1"/>
  <c r="J42" i="6"/>
  <c r="W42" i="7"/>
  <c r="J42" i="7"/>
  <c r="W42" i="8"/>
  <c r="J42" i="8"/>
  <c r="W42" i="9"/>
  <c r="Y42" i="9" s="1"/>
  <c r="Z42" i="9" s="1"/>
  <c r="J42" i="9"/>
  <c r="W42" i="10"/>
  <c r="J42" i="10"/>
  <c r="W42" i="11"/>
  <c r="J42" i="11"/>
  <c r="W42" i="12"/>
  <c r="J42" i="12"/>
  <c r="W42" i="13"/>
  <c r="J42" i="13"/>
  <c r="W42" i="14"/>
  <c r="Y42" i="14" s="1"/>
  <c r="Z42" i="14" s="1"/>
  <c r="J42" i="14"/>
  <c r="W42" i="15"/>
  <c r="Y42" i="15" s="1"/>
  <c r="Z42" i="15" s="1"/>
  <c r="J42" i="15"/>
  <c r="W42" i="16"/>
  <c r="Y42" i="16" s="1"/>
  <c r="J42" i="16"/>
  <c r="W42" i="17"/>
  <c r="Y42" i="17" s="1"/>
  <c r="J42" i="17"/>
  <c r="W42" i="18"/>
  <c r="J42" i="18"/>
  <c r="W42" i="19"/>
  <c r="J42" i="19"/>
  <c r="W42" i="20"/>
  <c r="J42" i="20"/>
  <c r="W42" i="21"/>
  <c r="Y42" i="21" s="1"/>
  <c r="J42" i="21"/>
  <c r="W42" i="22"/>
  <c r="Y42" i="22" s="1"/>
  <c r="J42" i="22"/>
  <c r="W42" i="23"/>
  <c r="Y42" i="23" s="1"/>
  <c r="Z42" i="23" s="1"/>
  <c r="J42" i="23"/>
  <c r="W42" i="1"/>
  <c r="Y42" i="1" s="1"/>
  <c r="J42" i="1"/>
  <c r="M41" i="9"/>
  <c r="G41" i="9"/>
  <c r="G43" i="9" s="1"/>
  <c r="H42" i="9" s="1"/>
  <c r="O41" i="10"/>
  <c r="I41" i="10"/>
  <c r="Q41" i="11"/>
  <c r="K41" i="11"/>
  <c r="M41" i="12"/>
  <c r="O41" i="13"/>
  <c r="Q41" i="14"/>
  <c r="K41" i="14"/>
  <c r="T41" i="15"/>
  <c r="N41" i="15"/>
  <c r="W41" i="16"/>
  <c r="Q41" i="16"/>
  <c r="Y41" i="17"/>
  <c r="S41" i="17"/>
  <c r="C41" i="17"/>
  <c r="C43" i="17" s="1"/>
  <c r="E41" i="18"/>
  <c r="E43" i="18" s="1"/>
  <c r="G41" i="19"/>
  <c r="G43" i="19" s="1"/>
  <c r="H42" i="19" s="1"/>
  <c r="I41" i="20"/>
  <c r="K41" i="21"/>
  <c r="N41" i="22"/>
  <c r="Q41" i="23"/>
  <c r="T41" i="1"/>
  <c r="N41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Q41" i="2" s="1"/>
  <c r="P30" i="2"/>
  <c r="O30" i="2"/>
  <c r="N30" i="2"/>
  <c r="N41" i="2" s="1"/>
  <c r="M30" i="2"/>
  <c r="L30" i="2"/>
  <c r="L41" i="2" s="1"/>
  <c r="K30" i="2"/>
  <c r="J30" i="2"/>
  <c r="I30" i="2"/>
  <c r="H30" i="2"/>
  <c r="G30" i="2"/>
  <c r="F30" i="2"/>
  <c r="F41" i="2" s="1"/>
  <c r="F43" i="2" s="1"/>
  <c r="E30" i="2"/>
  <c r="D30" i="2"/>
  <c r="C30" i="2"/>
  <c r="AA30" i="3"/>
  <c r="Y30" i="3"/>
  <c r="X30" i="3"/>
  <c r="Z30" i="3" s="1"/>
  <c r="W30" i="3"/>
  <c r="V30" i="3"/>
  <c r="U30" i="3"/>
  <c r="T30" i="3"/>
  <c r="S30" i="3"/>
  <c r="S41" i="3" s="1"/>
  <c r="R30" i="3"/>
  <c r="Q30" i="3"/>
  <c r="P30" i="3"/>
  <c r="P41" i="3" s="1"/>
  <c r="O30" i="3"/>
  <c r="N30" i="3"/>
  <c r="N41" i="3" s="1"/>
  <c r="M30" i="3"/>
  <c r="L30" i="3"/>
  <c r="K30" i="3"/>
  <c r="J30" i="3"/>
  <c r="I30" i="3"/>
  <c r="H30" i="3"/>
  <c r="H41" i="3" s="1"/>
  <c r="G30" i="3"/>
  <c r="F30" i="3"/>
  <c r="E30" i="3"/>
  <c r="D30" i="3"/>
  <c r="C30" i="3"/>
  <c r="AA30" i="4"/>
  <c r="Y30" i="4"/>
  <c r="X30" i="4"/>
  <c r="Z30" i="4" s="1"/>
  <c r="W30" i="4"/>
  <c r="V30" i="4"/>
  <c r="U30" i="4"/>
  <c r="U41" i="4" s="1"/>
  <c r="T30" i="4"/>
  <c r="S30" i="4"/>
  <c r="R30" i="4"/>
  <c r="R41" i="4" s="1"/>
  <c r="Q30" i="4"/>
  <c r="P30" i="4"/>
  <c r="P41" i="4" s="1"/>
  <c r="O30" i="4"/>
  <c r="N30" i="4"/>
  <c r="M30" i="4"/>
  <c r="L30" i="4"/>
  <c r="K30" i="4"/>
  <c r="J30" i="4"/>
  <c r="J41" i="4" s="1"/>
  <c r="I30" i="4"/>
  <c r="H30" i="4"/>
  <c r="G30" i="4"/>
  <c r="F30" i="4"/>
  <c r="E30" i="4"/>
  <c r="D30" i="4"/>
  <c r="C30" i="4"/>
  <c r="AA30" i="5"/>
  <c r="Y30" i="5"/>
  <c r="X30" i="5"/>
  <c r="Z30" i="5" s="1"/>
  <c r="W30" i="5"/>
  <c r="W41" i="5" s="1"/>
  <c r="V30" i="5"/>
  <c r="U30" i="5"/>
  <c r="T30" i="5"/>
  <c r="T41" i="5" s="1"/>
  <c r="S30" i="5"/>
  <c r="R30" i="5"/>
  <c r="Q30" i="5"/>
  <c r="P30" i="5"/>
  <c r="O30" i="5"/>
  <c r="N30" i="5"/>
  <c r="M30" i="5"/>
  <c r="L30" i="5"/>
  <c r="L41" i="5" s="1"/>
  <c r="K30" i="5"/>
  <c r="J30" i="5"/>
  <c r="I30" i="5"/>
  <c r="H30" i="5"/>
  <c r="G30" i="5"/>
  <c r="F30" i="5"/>
  <c r="E30" i="5"/>
  <c r="D30" i="5"/>
  <c r="C30" i="5"/>
  <c r="AA30" i="6"/>
  <c r="Y30" i="6"/>
  <c r="X30" i="6"/>
  <c r="Z30" i="6" s="1"/>
  <c r="W30" i="6"/>
  <c r="W41" i="6" s="1"/>
  <c r="V30" i="6"/>
  <c r="U30" i="6"/>
  <c r="U41" i="6" s="1"/>
  <c r="T30" i="6"/>
  <c r="S30" i="6"/>
  <c r="R30" i="6"/>
  <c r="Q30" i="6"/>
  <c r="P30" i="6"/>
  <c r="O30" i="6"/>
  <c r="O41" i="6" s="1"/>
  <c r="N30" i="6"/>
  <c r="M30" i="6"/>
  <c r="L30" i="6"/>
  <c r="K30" i="6"/>
  <c r="J30" i="6"/>
  <c r="I30" i="6"/>
  <c r="H30" i="6"/>
  <c r="G30" i="6"/>
  <c r="F30" i="6"/>
  <c r="E30" i="6"/>
  <c r="D30" i="6"/>
  <c r="D41" i="6" s="1"/>
  <c r="D43" i="6" s="1"/>
  <c r="C30" i="6"/>
  <c r="AA30" i="7"/>
  <c r="Y30" i="7"/>
  <c r="X30" i="7"/>
  <c r="X41" i="7" s="1"/>
  <c r="W30" i="7"/>
  <c r="V30" i="7"/>
  <c r="U30" i="7"/>
  <c r="T30" i="7"/>
  <c r="S30" i="7"/>
  <c r="R30" i="7"/>
  <c r="R41" i="7" s="1"/>
  <c r="Q30" i="7"/>
  <c r="P30" i="7"/>
  <c r="O30" i="7"/>
  <c r="N30" i="7"/>
  <c r="M30" i="7"/>
  <c r="L30" i="7"/>
  <c r="K30" i="7"/>
  <c r="J30" i="7"/>
  <c r="I30" i="7"/>
  <c r="H30" i="7"/>
  <c r="G30" i="7"/>
  <c r="G41" i="7" s="1"/>
  <c r="G43" i="7" s="1"/>
  <c r="H42" i="7" s="1"/>
  <c r="F30" i="7"/>
  <c r="E30" i="7"/>
  <c r="D30" i="7"/>
  <c r="D41" i="7" s="1"/>
  <c r="D43" i="7" s="1"/>
  <c r="C30" i="7"/>
  <c r="AA30" i="8"/>
  <c r="AA41" i="8" s="1"/>
  <c r="AA43" i="8" s="1"/>
  <c r="Z30" i="8"/>
  <c r="Y30" i="8"/>
  <c r="X30" i="8"/>
  <c r="W30" i="8"/>
  <c r="V30" i="8"/>
  <c r="U30" i="8"/>
  <c r="U41" i="8" s="1"/>
  <c r="T30" i="8"/>
  <c r="S30" i="8"/>
  <c r="R30" i="8"/>
  <c r="Q30" i="8"/>
  <c r="P30" i="8"/>
  <c r="O30" i="8"/>
  <c r="N30" i="8"/>
  <c r="M30" i="8"/>
  <c r="L30" i="8"/>
  <c r="K30" i="8"/>
  <c r="J30" i="8"/>
  <c r="J41" i="8" s="1"/>
  <c r="I30" i="8"/>
  <c r="H30" i="8"/>
  <c r="G30" i="8"/>
  <c r="G41" i="8" s="1"/>
  <c r="G43" i="8" s="1"/>
  <c r="H42" i="8" s="1"/>
  <c r="F30" i="8"/>
  <c r="E30" i="8"/>
  <c r="E41" i="8" s="1"/>
  <c r="E43" i="8" s="1"/>
  <c r="D30" i="8"/>
  <c r="C30" i="8"/>
  <c r="AA30" i="9"/>
  <c r="Y30" i="9"/>
  <c r="X30" i="9"/>
  <c r="Z30" i="9" s="1"/>
  <c r="W30" i="9"/>
  <c r="W41" i="9" s="1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Y41" i="10" s="1"/>
  <c r="Y43" i="10" s="1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C41" i="10" s="1"/>
  <c r="C43" i="10" s="1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E41" i="11" s="1"/>
  <c r="E43" i="11" s="1"/>
  <c r="D30" i="11"/>
  <c r="C30" i="11"/>
  <c r="AA30" i="12"/>
  <c r="Y30" i="12"/>
  <c r="X30" i="12"/>
  <c r="Z30" i="12" s="1"/>
  <c r="W30" i="12"/>
  <c r="V30" i="12"/>
  <c r="U30" i="12"/>
  <c r="T30" i="12"/>
  <c r="S30" i="12"/>
  <c r="S41" i="12" s="1"/>
  <c r="R30" i="12"/>
  <c r="Q30" i="12"/>
  <c r="P30" i="12"/>
  <c r="O30" i="12"/>
  <c r="N30" i="12"/>
  <c r="M30" i="12"/>
  <c r="L30" i="12"/>
  <c r="K30" i="12"/>
  <c r="J30" i="12"/>
  <c r="I30" i="12"/>
  <c r="H30" i="12"/>
  <c r="G30" i="12"/>
  <c r="G41" i="12" s="1"/>
  <c r="G43" i="12" s="1"/>
  <c r="H42" i="12" s="1"/>
  <c r="H43" i="12" s="1"/>
  <c r="I42" i="12" s="1"/>
  <c r="F30" i="12"/>
  <c r="E30" i="12"/>
  <c r="D30" i="12"/>
  <c r="C30" i="12"/>
  <c r="AA30" i="13"/>
  <c r="Y30" i="13"/>
  <c r="X30" i="13"/>
  <c r="W30" i="13"/>
  <c r="V30" i="13"/>
  <c r="U30" i="13"/>
  <c r="U41" i="13" s="1"/>
  <c r="T30" i="13"/>
  <c r="S30" i="13"/>
  <c r="R30" i="13"/>
  <c r="Q30" i="13"/>
  <c r="P30" i="13"/>
  <c r="O30" i="13"/>
  <c r="N30" i="13"/>
  <c r="M30" i="13"/>
  <c r="L30" i="13"/>
  <c r="K30" i="13"/>
  <c r="J30" i="13"/>
  <c r="I30" i="13"/>
  <c r="I41" i="13" s="1"/>
  <c r="H30" i="13"/>
  <c r="G30" i="13"/>
  <c r="F30" i="13"/>
  <c r="E30" i="13"/>
  <c r="D30" i="13"/>
  <c r="C30" i="13"/>
  <c r="AA30" i="14"/>
  <c r="Y30" i="14"/>
  <c r="X30" i="14"/>
  <c r="X41" i="14" s="1"/>
  <c r="X43" i="14" s="1"/>
  <c r="W30" i="14"/>
  <c r="W41" i="14" s="1"/>
  <c r="V30" i="14"/>
  <c r="U30" i="14"/>
  <c r="U41" i="14" s="1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AA41" i="15" s="1"/>
  <c r="AA43" i="15" s="1"/>
  <c r="Y30" i="15"/>
  <c r="X30" i="15"/>
  <c r="X41" i="15" s="1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E41" i="15" s="1"/>
  <c r="E43" i="15" s="1"/>
  <c r="D30" i="15"/>
  <c r="D41" i="15" s="1"/>
  <c r="D43" i="15" s="1"/>
  <c r="C30" i="15"/>
  <c r="AA30" i="16"/>
  <c r="AA41" i="16" s="1"/>
  <c r="AA43" i="16" s="1"/>
  <c r="Y30" i="16"/>
  <c r="X30" i="16"/>
  <c r="Z30" i="16" s="1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G41" i="16" s="1"/>
  <c r="G43" i="16" s="1"/>
  <c r="H42" i="16" s="1"/>
  <c r="F30" i="16"/>
  <c r="E30" i="16"/>
  <c r="D30" i="16"/>
  <c r="D41" i="16" s="1"/>
  <c r="D43" i="16" s="1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J41" i="17" s="1"/>
  <c r="I30" i="17"/>
  <c r="I41" i="17" s="1"/>
  <c r="H30" i="17"/>
  <c r="G30" i="17"/>
  <c r="G41" i="17" s="1"/>
  <c r="G43" i="17" s="1"/>
  <c r="H42" i="17" s="1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M41" i="18" s="1"/>
  <c r="L30" i="18"/>
  <c r="K30" i="18"/>
  <c r="J30" i="18"/>
  <c r="J41" i="18" s="1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O41" i="19" s="1"/>
  <c r="N30" i="19"/>
  <c r="M30" i="19"/>
  <c r="L30" i="19"/>
  <c r="L41" i="19" s="1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Q41" i="20" s="1"/>
  <c r="P30" i="20"/>
  <c r="O30" i="20"/>
  <c r="N30" i="20"/>
  <c r="N41" i="20" s="1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S41" i="21" s="1"/>
  <c r="R30" i="21"/>
  <c r="Q30" i="21"/>
  <c r="P30" i="21"/>
  <c r="P41" i="21" s="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Z30" i="22"/>
  <c r="Y30" i="22"/>
  <c r="X30" i="22"/>
  <c r="W30" i="22"/>
  <c r="V30" i="22"/>
  <c r="V41" i="22" s="1"/>
  <c r="U30" i="22"/>
  <c r="T30" i="22"/>
  <c r="S30" i="22"/>
  <c r="S41" i="22" s="1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Z30" i="23"/>
  <c r="Y30" i="23"/>
  <c r="Y41" i="23" s="1"/>
  <c r="Y43" i="23" s="1"/>
  <c r="X30" i="23"/>
  <c r="W30" i="23"/>
  <c r="V30" i="23"/>
  <c r="V41" i="23" s="1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C41" i="23" s="1"/>
  <c r="C43" i="23" s="1"/>
  <c r="AA30" i="1"/>
  <c r="Y30" i="1"/>
  <c r="X30" i="1"/>
  <c r="X41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E41" i="1" s="1"/>
  <c r="E43" i="1" s="1"/>
  <c r="D30" i="1"/>
  <c r="D41" i="1" s="1"/>
  <c r="D43" i="1" s="1"/>
  <c r="C30" i="1"/>
  <c r="AA17" i="2"/>
  <c r="AA41" i="2" s="1"/>
  <c r="AA43" i="2" s="1"/>
  <c r="Y17" i="2"/>
  <c r="Y41" i="2" s="1"/>
  <c r="Y43" i="2" s="1"/>
  <c r="X17" i="2"/>
  <c r="Z17" i="2" s="1"/>
  <c r="W17" i="2"/>
  <c r="W41" i="2" s="1"/>
  <c r="V17" i="2"/>
  <c r="V41" i="2" s="1"/>
  <c r="U17" i="2"/>
  <c r="U41" i="2" s="1"/>
  <c r="T17" i="2"/>
  <c r="T41" i="2" s="1"/>
  <c r="S17" i="2"/>
  <c r="S41" i="2" s="1"/>
  <c r="R17" i="2"/>
  <c r="R41" i="2" s="1"/>
  <c r="Q17" i="2"/>
  <c r="P17" i="2"/>
  <c r="P41" i="2" s="1"/>
  <c r="O17" i="2"/>
  <c r="O41" i="2" s="1"/>
  <c r="N17" i="2"/>
  <c r="M17" i="2"/>
  <c r="M41" i="2" s="1"/>
  <c r="L17" i="2"/>
  <c r="K17" i="2"/>
  <c r="K41" i="2" s="1"/>
  <c r="J17" i="2"/>
  <c r="J41" i="2" s="1"/>
  <c r="I17" i="2"/>
  <c r="I41" i="2" s="1"/>
  <c r="H17" i="2"/>
  <c r="H41" i="2" s="1"/>
  <c r="G17" i="2"/>
  <c r="G41" i="2" s="1"/>
  <c r="G43" i="2" s="1"/>
  <c r="H42" i="2" s="1"/>
  <c r="F17" i="2"/>
  <c r="E17" i="2"/>
  <c r="E41" i="2" s="1"/>
  <c r="E43" i="2" s="1"/>
  <c r="D17" i="2"/>
  <c r="D41" i="2" s="1"/>
  <c r="D43" i="2" s="1"/>
  <c r="C17" i="2"/>
  <c r="C41" i="2" s="1"/>
  <c r="C43" i="2" s="1"/>
  <c r="AA17" i="3"/>
  <c r="AA41" i="3" s="1"/>
  <c r="AA43" i="3" s="1"/>
  <c r="Y17" i="3"/>
  <c r="Y41" i="3" s="1"/>
  <c r="X17" i="3"/>
  <c r="Z17" i="3" s="1"/>
  <c r="W17" i="3"/>
  <c r="W41" i="3" s="1"/>
  <c r="V17" i="3"/>
  <c r="V41" i="3" s="1"/>
  <c r="U17" i="3"/>
  <c r="U41" i="3" s="1"/>
  <c r="T17" i="3"/>
  <c r="T41" i="3" s="1"/>
  <c r="S17" i="3"/>
  <c r="R17" i="3"/>
  <c r="R41" i="3" s="1"/>
  <c r="Q17" i="3"/>
  <c r="Q41" i="3" s="1"/>
  <c r="P17" i="3"/>
  <c r="O17" i="3"/>
  <c r="O41" i="3" s="1"/>
  <c r="N17" i="3"/>
  <c r="M17" i="3"/>
  <c r="M41" i="3" s="1"/>
  <c r="L17" i="3"/>
  <c r="L41" i="3" s="1"/>
  <c r="K17" i="3"/>
  <c r="K41" i="3" s="1"/>
  <c r="J17" i="3"/>
  <c r="J41" i="3" s="1"/>
  <c r="I17" i="3"/>
  <c r="I41" i="3" s="1"/>
  <c r="H17" i="3"/>
  <c r="G17" i="3"/>
  <c r="G41" i="3" s="1"/>
  <c r="G43" i="3" s="1"/>
  <c r="H42" i="3" s="1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Y43" i="4" s="1"/>
  <c r="X17" i="4"/>
  <c r="W17" i="4"/>
  <c r="W41" i="4" s="1"/>
  <c r="V17" i="4"/>
  <c r="V41" i="4" s="1"/>
  <c r="U17" i="4"/>
  <c r="T17" i="4"/>
  <c r="T41" i="4" s="1"/>
  <c r="S17" i="4"/>
  <c r="S41" i="4" s="1"/>
  <c r="R17" i="4"/>
  <c r="Q17" i="4"/>
  <c r="Q41" i="4" s="1"/>
  <c r="P17" i="4"/>
  <c r="O17" i="4"/>
  <c r="O41" i="4" s="1"/>
  <c r="N17" i="4"/>
  <c r="N41" i="4" s="1"/>
  <c r="M17" i="4"/>
  <c r="M41" i="4" s="1"/>
  <c r="L17" i="4"/>
  <c r="L41" i="4" s="1"/>
  <c r="K17" i="4"/>
  <c r="K41" i="4" s="1"/>
  <c r="J17" i="4"/>
  <c r="I17" i="4"/>
  <c r="I41" i="4" s="1"/>
  <c r="H17" i="4"/>
  <c r="H41" i="4" s="1"/>
  <c r="G17" i="4"/>
  <c r="G41" i="4" s="1"/>
  <c r="G43" i="4" s="1"/>
  <c r="H42" i="4" s="1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AA41" i="5" s="1"/>
  <c r="AA43" i="5" s="1"/>
  <c r="Y17" i="5"/>
  <c r="Y41" i="5" s="1"/>
  <c r="Y43" i="5" s="1"/>
  <c r="X17" i="5"/>
  <c r="Z17" i="5" s="1"/>
  <c r="W17" i="5"/>
  <c r="V17" i="5"/>
  <c r="V41" i="5" s="1"/>
  <c r="U17" i="5"/>
  <c r="U41" i="5" s="1"/>
  <c r="T17" i="5"/>
  <c r="S17" i="5"/>
  <c r="S41" i="5" s="1"/>
  <c r="R17" i="5"/>
  <c r="R41" i="5" s="1"/>
  <c r="Q17" i="5"/>
  <c r="Q41" i="5" s="1"/>
  <c r="P17" i="5"/>
  <c r="P41" i="5" s="1"/>
  <c r="O17" i="5"/>
  <c r="O41" i="5" s="1"/>
  <c r="N17" i="5"/>
  <c r="N41" i="5" s="1"/>
  <c r="M17" i="5"/>
  <c r="M41" i="5" s="1"/>
  <c r="L17" i="5"/>
  <c r="K17" i="5"/>
  <c r="K41" i="5" s="1"/>
  <c r="J17" i="5"/>
  <c r="J41" i="5" s="1"/>
  <c r="I17" i="5"/>
  <c r="I41" i="5" s="1"/>
  <c r="H17" i="5"/>
  <c r="H41" i="5" s="1"/>
  <c r="G17" i="5"/>
  <c r="G41" i="5" s="1"/>
  <c r="G43" i="5" s="1"/>
  <c r="H42" i="5" s="1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Y41" i="6" s="1"/>
  <c r="X17" i="6"/>
  <c r="Z17" i="6" s="1"/>
  <c r="W17" i="6"/>
  <c r="V17" i="6"/>
  <c r="V41" i="6" s="1"/>
  <c r="U17" i="6"/>
  <c r="T17" i="6"/>
  <c r="T41" i="6" s="1"/>
  <c r="S17" i="6"/>
  <c r="S41" i="6" s="1"/>
  <c r="R17" i="6"/>
  <c r="R41" i="6" s="1"/>
  <c r="Q17" i="6"/>
  <c r="Q41" i="6" s="1"/>
  <c r="P17" i="6"/>
  <c r="P41" i="6" s="1"/>
  <c r="O17" i="6"/>
  <c r="N17" i="6"/>
  <c r="N41" i="6" s="1"/>
  <c r="M17" i="6"/>
  <c r="M41" i="6" s="1"/>
  <c r="L17" i="6"/>
  <c r="L41" i="6" s="1"/>
  <c r="K17" i="6"/>
  <c r="K41" i="6" s="1"/>
  <c r="J17" i="6"/>
  <c r="J41" i="6" s="1"/>
  <c r="I17" i="6"/>
  <c r="I41" i="6" s="1"/>
  <c r="H17" i="6"/>
  <c r="H41" i="6" s="1"/>
  <c r="G17" i="6"/>
  <c r="G41" i="6" s="1"/>
  <c r="G43" i="6" s="1"/>
  <c r="H42" i="6" s="1"/>
  <c r="H43" i="6" s="1"/>
  <c r="I42" i="6" s="1"/>
  <c r="I43" i="6" s="1"/>
  <c r="F17" i="6"/>
  <c r="F41" i="6" s="1"/>
  <c r="F43" i="6" s="1"/>
  <c r="E17" i="6"/>
  <c r="E41" i="6" s="1"/>
  <c r="E43" i="6" s="1"/>
  <c r="D17" i="6"/>
  <c r="C17" i="6"/>
  <c r="C41" i="6" s="1"/>
  <c r="C43" i="6" s="1"/>
  <c r="AA17" i="7"/>
  <c r="AA41" i="7" s="1"/>
  <c r="AA43" i="7" s="1"/>
  <c r="Y17" i="7"/>
  <c r="Y41" i="7" s="1"/>
  <c r="Y43" i="7" s="1"/>
  <c r="X17" i="7"/>
  <c r="Z17" i="7" s="1"/>
  <c r="W17" i="7"/>
  <c r="W41" i="7" s="1"/>
  <c r="V17" i="7"/>
  <c r="V41" i="7" s="1"/>
  <c r="U17" i="7"/>
  <c r="U41" i="7" s="1"/>
  <c r="T17" i="7"/>
  <c r="T41" i="7" s="1"/>
  <c r="S17" i="7"/>
  <c r="S41" i="7" s="1"/>
  <c r="R17" i="7"/>
  <c r="Q17" i="7"/>
  <c r="Q41" i="7" s="1"/>
  <c r="P17" i="7"/>
  <c r="P41" i="7" s="1"/>
  <c r="O17" i="7"/>
  <c r="O41" i="7" s="1"/>
  <c r="N17" i="7"/>
  <c r="N41" i="7" s="1"/>
  <c r="M17" i="7"/>
  <c r="M41" i="7" s="1"/>
  <c r="L17" i="7"/>
  <c r="L41" i="7" s="1"/>
  <c r="K17" i="7"/>
  <c r="K41" i="7" s="1"/>
  <c r="J17" i="7"/>
  <c r="J41" i="7" s="1"/>
  <c r="I17" i="7"/>
  <c r="I41" i="7" s="1"/>
  <c r="H17" i="7"/>
  <c r="H41" i="7" s="1"/>
  <c r="G17" i="7"/>
  <c r="F17" i="7"/>
  <c r="F41" i="7" s="1"/>
  <c r="F43" i="7" s="1"/>
  <c r="E17" i="7"/>
  <c r="E41" i="7" s="1"/>
  <c r="E43" i="7" s="1"/>
  <c r="D17" i="7"/>
  <c r="C17" i="7"/>
  <c r="C41" i="7" s="1"/>
  <c r="C43" i="7" s="1"/>
  <c r="AA17" i="8"/>
  <c r="Y17" i="8"/>
  <c r="Y41" i="8" s="1"/>
  <c r="Y43" i="8" s="1"/>
  <c r="X17" i="8"/>
  <c r="Z17" i="8" s="1"/>
  <c r="W17" i="8"/>
  <c r="W41" i="8" s="1"/>
  <c r="V17" i="8"/>
  <c r="V41" i="8" s="1"/>
  <c r="U17" i="8"/>
  <c r="T17" i="8"/>
  <c r="T41" i="8" s="1"/>
  <c r="S17" i="8"/>
  <c r="S41" i="8" s="1"/>
  <c r="R17" i="8"/>
  <c r="R41" i="8" s="1"/>
  <c r="Q17" i="8"/>
  <c r="Q41" i="8" s="1"/>
  <c r="P17" i="8"/>
  <c r="P41" i="8" s="1"/>
  <c r="O17" i="8"/>
  <c r="O41" i="8" s="1"/>
  <c r="N17" i="8"/>
  <c r="N41" i="8" s="1"/>
  <c r="M17" i="8"/>
  <c r="M41" i="8" s="1"/>
  <c r="L17" i="8"/>
  <c r="L41" i="8" s="1"/>
  <c r="K17" i="8"/>
  <c r="K41" i="8" s="1"/>
  <c r="J17" i="8"/>
  <c r="I17" i="8"/>
  <c r="I41" i="8" s="1"/>
  <c r="H17" i="8"/>
  <c r="H41" i="8" s="1"/>
  <c r="G17" i="8"/>
  <c r="F17" i="8"/>
  <c r="F41" i="8" s="1"/>
  <c r="F43" i="8" s="1"/>
  <c r="E17" i="8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Y43" i="9" s="1"/>
  <c r="X17" i="9"/>
  <c r="Z17" i="9" s="1"/>
  <c r="W17" i="9"/>
  <c r="V17" i="9"/>
  <c r="V41" i="9" s="1"/>
  <c r="U17" i="9"/>
  <c r="U41" i="9" s="1"/>
  <c r="T17" i="9"/>
  <c r="T41" i="9" s="1"/>
  <c r="S17" i="9"/>
  <c r="S41" i="9" s="1"/>
  <c r="R17" i="9"/>
  <c r="R41" i="9" s="1"/>
  <c r="Q17" i="9"/>
  <c r="Q41" i="9" s="1"/>
  <c r="P17" i="9"/>
  <c r="P41" i="9" s="1"/>
  <c r="O17" i="9"/>
  <c r="O41" i="9" s="1"/>
  <c r="N17" i="9"/>
  <c r="N41" i="9" s="1"/>
  <c r="M17" i="9"/>
  <c r="L17" i="9"/>
  <c r="L41" i="9" s="1"/>
  <c r="K17" i="9"/>
  <c r="K41" i="9" s="1"/>
  <c r="J17" i="9"/>
  <c r="J41" i="9" s="1"/>
  <c r="I17" i="9"/>
  <c r="I41" i="9" s="1"/>
  <c r="H17" i="9"/>
  <c r="H41" i="9" s="1"/>
  <c r="G17" i="9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AA41" i="10" s="1"/>
  <c r="AA43" i="10" s="1"/>
  <c r="Y17" i="10"/>
  <c r="X17" i="10"/>
  <c r="Z17" i="10" s="1"/>
  <c r="W17" i="10"/>
  <c r="W41" i="10" s="1"/>
  <c r="V17" i="10"/>
  <c r="V41" i="10" s="1"/>
  <c r="U17" i="10"/>
  <c r="U41" i="10" s="1"/>
  <c r="T17" i="10"/>
  <c r="T41" i="10" s="1"/>
  <c r="S17" i="10"/>
  <c r="S41" i="10" s="1"/>
  <c r="R17" i="10"/>
  <c r="R41" i="10" s="1"/>
  <c r="Q17" i="10"/>
  <c r="Q41" i="10" s="1"/>
  <c r="P17" i="10"/>
  <c r="P41" i="10" s="1"/>
  <c r="O17" i="10"/>
  <c r="N17" i="10"/>
  <c r="N41" i="10" s="1"/>
  <c r="M17" i="10"/>
  <c r="M41" i="10" s="1"/>
  <c r="L17" i="10"/>
  <c r="L41" i="10" s="1"/>
  <c r="K17" i="10"/>
  <c r="K41" i="10" s="1"/>
  <c r="J17" i="10"/>
  <c r="J41" i="10" s="1"/>
  <c r="I17" i="10"/>
  <c r="H17" i="10"/>
  <c r="H41" i="10" s="1"/>
  <c r="G17" i="10"/>
  <c r="G41" i="10" s="1"/>
  <c r="G43" i="10" s="1"/>
  <c r="H42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AA17" i="11"/>
  <c r="AA41" i="11" s="1"/>
  <c r="AA43" i="11" s="1"/>
  <c r="Y17" i="11"/>
  <c r="Y41" i="11" s="1"/>
  <c r="Y43" i="11" s="1"/>
  <c r="X17" i="11"/>
  <c r="W17" i="11"/>
  <c r="W41" i="11" s="1"/>
  <c r="V17" i="11"/>
  <c r="V41" i="11" s="1"/>
  <c r="U17" i="11"/>
  <c r="U41" i="11" s="1"/>
  <c r="T17" i="11"/>
  <c r="T41" i="11" s="1"/>
  <c r="S17" i="11"/>
  <c r="S41" i="11" s="1"/>
  <c r="R17" i="11"/>
  <c r="R41" i="11" s="1"/>
  <c r="Q17" i="11"/>
  <c r="P17" i="11"/>
  <c r="P41" i="11" s="1"/>
  <c r="O17" i="11"/>
  <c r="O41" i="11" s="1"/>
  <c r="N17" i="11"/>
  <c r="N41" i="11" s="1"/>
  <c r="M17" i="11"/>
  <c r="M41" i="11" s="1"/>
  <c r="L17" i="11"/>
  <c r="L41" i="11" s="1"/>
  <c r="K17" i="11"/>
  <c r="J17" i="11"/>
  <c r="J41" i="11" s="1"/>
  <c r="I17" i="11"/>
  <c r="I41" i="11" s="1"/>
  <c r="H17" i="11"/>
  <c r="H41" i="11" s="1"/>
  <c r="G17" i="11"/>
  <c r="G41" i="11" s="1"/>
  <c r="G43" i="11" s="1"/>
  <c r="H42" i="11" s="1"/>
  <c r="H43" i="11" s="1"/>
  <c r="I42" i="11" s="1"/>
  <c r="F17" i="11"/>
  <c r="F41" i="11" s="1"/>
  <c r="F43" i="11" s="1"/>
  <c r="E17" i="11"/>
  <c r="D17" i="11"/>
  <c r="D41" i="11" s="1"/>
  <c r="D43" i="11" s="1"/>
  <c r="C17" i="11"/>
  <c r="C41" i="11" s="1"/>
  <c r="C43" i="11" s="1"/>
  <c r="AA17" i="12"/>
  <c r="AA41" i="12" s="1"/>
  <c r="AA43" i="12" s="1"/>
  <c r="Y17" i="12"/>
  <c r="Y41" i="12" s="1"/>
  <c r="Y43" i="12" s="1"/>
  <c r="X17" i="12"/>
  <c r="Z17" i="12" s="1"/>
  <c r="W17" i="12"/>
  <c r="W41" i="12" s="1"/>
  <c r="V17" i="12"/>
  <c r="V41" i="12" s="1"/>
  <c r="U17" i="12"/>
  <c r="U41" i="12" s="1"/>
  <c r="T17" i="12"/>
  <c r="T41" i="12" s="1"/>
  <c r="S17" i="12"/>
  <c r="R17" i="12"/>
  <c r="R41" i="12" s="1"/>
  <c r="Q17" i="12"/>
  <c r="Q41" i="12" s="1"/>
  <c r="P17" i="12"/>
  <c r="P41" i="12" s="1"/>
  <c r="O17" i="12"/>
  <c r="O41" i="12" s="1"/>
  <c r="N17" i="12"/>
  <c r="N41" i="12" s="1"/>
  <c r="M17" i="12"/>
  <c r="L17" i="12"/>
  <c r="L41" i="12" s="1"/>
  <c r="K17" i="12"/>
  <c r="K41" i="12" s="1"/>
  <c r="J17" i="12"/>
  <c r="J41" i="12" s="1"/>
  <c r="I17" i="12"/>
  <c r="I41" i="12" s="1"/>
  <c r="H17" i="12"/>
  <c r="H41" i="12" s="1"/>
  <c r="G17" i="12"/>
  <c r="F17" i="12"/>
  <c r="F41" i="12" s="1"/>
  <c r="F43" i="12" s="1"/>
  <c r="E17" i="12"/>
  <c r="E41" i="12" s="1"/>
  <c r="E43" i="12" s="1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Z17" i="13" s="1"/>
  <c r="W17" i="13"/>
  <c r="W41" i="13" s="1"/>
  <c r="V17" i="13"/>
  <c r="V41" i="13" s="1"/>
  <c r="U17" i="13"/>
  <c r="T17" i="13"/>
  <c r="T41" i="13" s="1"/>
  <c r="S17" i="13"/>
  <c r="S41" i="13" s="1"/>
  <c r="R17" i="13"/>
  <c r="R41" i="13" s="1"/>
  <c r="Q17" i="13"/>
  <c r="Q41" i="13" s="1"/>
  <c r="P17" i="13"/>
  <c r="P41" i="13" s="1"/>
  <c r="O17" i="13"/>
  <c r="N17" i="13"/>
  <c r="N41" i="13" s="1"/>
  <c r="M17" i="13"/>
  <c r="M41" i="13" s="1"/>
  <c r="L17" i="13"/>
  <c r="L41" i="13" s="1"/>
  <c r="K17" i="13"/>
  <c r="K41" i="13" s="1"/>
  <c r="J17" i="13"/>
  <c r="J41" i="13" s="1"/>
  <c r="I17" i="13"/>
  <c r="H17" i="13"/>
  <c r="H41" i="13" s="1"/>
  <c r="G17" i="13"/>
  <c r="G41" i="13" s="1"/>
  <c r="G43" i="13" s="1"/>
  <c r="H42" i="13" s="1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AA41" i="14" s="1"/>
  <c r="AA43" i="14" s="1"/>
  <c r="Y17" i="14"/>
  <c r="Y41" i="14" s="1"/>
  <c r="X17" i="14"/>
  <c r="W17" i="14"/>
  <c r="V17" i="14"/>
  <c r="V41" i="14" s="1"/>
  <c r="U17" i="14"/>
  <c r="T17" i="14"/>
  <c r="T41" i="14" s="1"/>
  <c r="S17" i="14"/>
  <c r="S41" i="14" s="1"/>
  <c r="R17" i="14"/>
  <c r="R41" i="14" s="1"/>
  <c r="Q17" i="14"/>
  <c r="P17" i="14"/>
  <c r="P41" i="14" s="1"/>
  <c r="O17" i="14"/>
  <c r="O41" i="14" s="1"/>
  <c r="N17" i="14"/>
  <c r="N41" i="14" s="1"/>
  <c r="M17" i="14"/>
  <c r="M41" i="14" s="1"/>
  <c r="L17" i="14"/>
  <c r="L41" i="14" s="1"/>
  <c r="K17" i="14"/>
  <c r="J17" i="14"/>
  <c r="J41" i="14" s="1"/>
  <c r="I17" i="14"/>
  <c r="I41" i="14" s="1"/>
  <c r="H17" i="14"/>
  <c r="H41" i="14" s="1"/>
  <c r="G17" i="14"/>
  <c r="G41" i="14" s="1"/>
  <c r="G43" i="14" s="1"/>
  <c r="H42" i="14" s="1"/>
  <c r="F17" i="14"/>
  <c r="F41" i="14" s="1"/>
  <c r="F43" i="14" s="1"/>
  <c r="E17" i="14"/>
  <c r="E41" i="14" s="1"/>
  <c r="E43" i="14" s="1"/>
  <c r="D17" i="14"/>
  <c r="D41" i="14" s="1"/>
  <c r="D43" i="14" s="1"/>
  <c r="C17" i="14"/>
  <c r="C41" i="14" s="1"/>
  <c r="C43" i="14" s="1"/>
  <c r="AA17" i="15"/>
  <c r="Y17" i="15"/>
  <c r="Z17" i="15" s="1"/>
  <c r="X17" i="15"/>
  <c r="W17" i="15"/>
  <c r="W41" i="15" s="1"/>
  <c r="V17" i="15"/>
  <c r="V41" i="15" s="1"/>
  <c r="U17" i="15"/>
  <c r="U41" i="15" s="1"/>
  <c r="T17" i="15"/>
  <c r="S17" i="15"/>
  <c r="S41" i="15" s="1"/>
  <c r="R17" i="15"/>
  <c r="R41" i="15" s="1"/>
  <c r="Q17" i="15"/>
  <c r="Q41" i="15" s="1"/>
  <c r="P17" i="15"/>
  <c r="P41" i="15" s="1"/>
  <c r="O17" i="15"/>
  <c r="O41" i="15" s="1"/>
  <c r="N17" i="15"/>
  <c r="M17" i="15"/>
  <c r="M41" i="15" s="1"/>
  <c r="L17" i="15"/>
  <c r="L41" i="15" s="1"/>
  <c r="K17" i="15"/>
  <c r="K41" i="15" s="1"/>
  <c r="J17" i="15"/>
  <c r="J41" i="15" s="1"/>
  <c r="I17" i="15"/>
  <c r="I41" i="15" s="1"/>
  <c r="H17" i="15"/>
  <c r="H41" i="15" s="1"/>
  <c r="G17" i="15"/>
  <c r="G41" i="15" s="1"/>
  <c r="G43" i="15" s="1"/>
  <c r="H42" i="15" s="1"/>
  <c r="F17" i="15"/>
  <c r="F41" i="15" s="1"/>
  <c r="F43" i="15" s="1"/>
  <c r="E17" i="15"/>
  <c r="D17" i="15"/>
  <c r="C17" i="15"/>
  <c r="C41" i="15" s="1"/>
  <c r="C43" i="15" s="1"/>
  <c r="AA17" i="16"/>
  <c r="Y17" i="16"/>
  <c r="Y41" i="16" s="1"/>
  <c r="Y43" i="16" s="1"/>
  <c r="X17" i="16"/>
  <c r="X41" i="16" s="1"/>
  <c r="W17" i="16"/>
  <c r="V17" i="16"/>
  <c r="V41" i="16" s="1"/>
  <c r="U17" i="16"/>
  <c r="U41" i="16" s="1"/>
  <c r="T17" i="16"/>
  <c r="T41" i="16" s="1"/>
  <c r="S17" i="16"/>
  <c r="S41" i="16" s="1"/>
  <c r="R17" i="16"/>
  <c r="R41" i="16" s="1"/>
  <c r="Q17" i="16"/>
  <c r="P17" i="16"/>
  <c r="P41" i="16" s="1"/>
  <c r="O17" i="16"/>
  <c r="O41" i="16" s="1"/>
  <c r="N17" i="16"/>
  <c r="N41" i="16" s="1"/>
  <c r="M17" i="16"/>
  <c r="M41" i="16" s="1"/>
  <c r="L17" i="16"/>
  <c r="L41" i="16" s="1"/>
  <c r="K17" i="16"/>
  <c r="K41" i="16" s="1"/>
  <c r="J17" i="16"/>
  <c r="J41" i="16" s="1"/>
  <c r="I17" i="16"/>
  <c r="I41" i="16" s="1"/>
  <c r="H17" i="16"/>
  <c r="H41" i="16" s="1"/>
  <c r="G17" i="16"/>
  <c r="F17" i="16"/>
  <c r="F41" i="16" s="1"/>
  <c r="F43" i="16" s="1"/>
  <c r="E17" i="16"/>
  <c r="E41" i="16" s="1"/>
  <c r="E43" i="16" s="1"/>
  <c r="D17" i="16"/>
  <c r="C17" i="16"/>
  <c r="C41" i="16" s="1"/>
  <c r="C43" i="16" s="1"/>
  <c r="AA17" i="17"/>
  <c r="AA41" i="17" s="1"/>
  <c r="AA43" i="17" s="1"/>
  <c r="Y17" i="17"/>
  <c r="X17" i="17"/>
  <c r="Z17" i="17" s="1"/>
  <c r="W17" i="17"/>
  <c r="W41" i="17" s="1"/>
  <c r="V17" i="17"/>
  <c r="V41" i="17" s="1"/>
  <c r="U17" i="17"/>
  <c r="U41" i="17" s="1"/>
  <c r="T17" i="17"/>
  <c r="T41" i="17" s="1"/>
  <c r="S17" i="17"/>
  <c r="R17" i="17"/>
  <c r="R41" i="17" s="1"/>
  <c r="Q17" i="17"/>
  <c r="Q41" i="17" s="1"/>
  <c r="P17" i="17"/>
  <c r="P41" i="17" s="1"/>
  <c r="O17" i="17"/>
  <c r="O41" i="17" s="1"/>
  <c r="N17" i="17"/>
  <c r="N41" i="17" s="1"/>
  <c r="M17" i="17"/>
  <c r="M41" i="17" s="1"/>
  <c r="L17" i="17"/>
  <c r="L41" i="17" s="1"/>
  <c r="K17" i="17"/>
  <c r="K41" i="17" s="1"/>
  <c r="J17" i="17"/>
  <c r="I17" i="17"/>
  <c r="H17" i="17"/>
  <c r="H41" i="17" s="1"/>
  <c r="G17" i="17"/>
  <c r="F17" i="17"/>
  <c r="F41" i="17" s="1"/>
  <c r="F43" i="17" s="1"/>
  <c r="E17" i="17"/>
  <c r="E41" i="17" s="1"/>
  <c r="E43" i="17" s="1"/>
  <c r="D17" i="17"/>
  <c r="D41" i="17" s="1"/>
  <c r="D43" i="17" s="1"/>
  <c r="C17" i="17"/>
  <c r="AA17" i="18"/>
  <c r="AA41" i="18" s="1"/>
  <c r="AA43" i="18" s="1"/>
  <c r="Y17" i="18"/>
  <c r="Y41" i="18" s="1"/>
  <c r="Y43" i="18" s="1"/>
  <c r="X17" i="18"/>
  <c r="Z17" i="18" s="1"/>
  <c r="W17" i="18"/>
  <c r="W41" i="18" s="1"/>
  <c r="V17" i="18"/>
  <c r="V41" i="18" s="1"/>
  <c r="U17" i="18"/>
  <c r="U41" i="18" s="1"/>
  <c r="T17" i="18"/>
  <c r="T41" i="18" s="1"/>
  <c r="S17" i="18"/>
  <c r="S41" i="18" s="1"/>
  <c r="R17" i="18"/>
  <c r="R41" i="18" s="1"/>
  <c r="Q17" i="18"/>
  <c r="Q41" i="18" s="1"/>
  <c r="P17" i="18"/>
  <c r="P41" i="18" s="1"/>
  <c r="O17" i="18"/>
  <c r="O41" i="18" s="1"/>
  <c r="N17" i="18"/>
  <c r="N41" i="18" s="1"/>
  <c r="M17" i="18"/>
  <c r="L17" i="18"/>
  <c r="L41" i="18" s="1"/>
  <c r="K17" i="18"/>
  <c r="K41" i="18" s="1"/>
  <c r="J17" i="18"/>
  <c r="I17" i="18"/>
  <c r="I41" i="18" s="1"/>
  <c r="H17" i="18"/>
  <c r="H41" i="18" s="1"/>
  <c r="G17" i="18"/>
  <c r="G41" i="18" s="1"/>
  <c r="G43" i="18" s="1"/>
  <c r="H42" i="18" s="1"/>
  <c r="H43" i="18" s="1"/>
  <c r="I42" i="18" s="1"/>
  <c r="I43" i="18" s="1"/>
  <c r="K42" i="18" s="1"/>
  <c r="F17" i="18"/>
  <c r="F41" i="18" s="1"/>
  <c r="F43" i="18" s="1"/>
  <c r="E17" i="18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Y43" i="19" s="1"/>
  <c r="X17" i="19"/>
  <c r="Z17" i="19" s="1"/>
  <c r="W17" i="19"/>
  <c r="W41" i="19" s="1"/>
  <c r="V17" i="19"/>
  <c r="V41" i="19" s="1"/>
  <c r="U17" i="19"/>
  <c r="U41" i="19" s="1"/>
  <c r="T17" i="19"/>
  <c r="T41" i="19" s="1"/>
  <c r="S17" i="19"/>
  <c r="S41" i="19" s="1"/>
  <c r="R17" i="19"/>
  <c r="R41" i="19" s="1"/>
  <c r="Q17" i="19"/>
  <c r="Q41" i="19" s="1"/>
  <c r="P17" i="19"/>
  <c r="P41" i="19" s="1"/>
  <c r="O17" i="19"/>
  <c r="N17" i="19"/>
  <c r="N41" i="19" s="1"/>
  <c r="M17" i="19"/>
  <c r="M41" i="19" s="1"/>
  <c r="L17" i="19"/>
  <c r="K17" i="19"/>
  <c r="K41" i="19" s="1"/>
  <c r="J17" i="19"/>
  <c r="J41" i="19" s="1"/>
  <c r="I17" i="19"/>
  <c r="I41" i="19" s="1"/>
  <c r="H17" i="19"/>
  <c r="H41" i="19" s="1"/>
  <c r="G17" i="19"/>
  <c r="F17" i="19"/>
  <c r="F41" i="19" s="1"/>
  <c r="F43" i="19" s="1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Z17" i="20" s="1"/>
  <c r="W17" i="20"/>
  <c r="W41" i="20" s="1"/>
  <c r="V17" i="20"/>
  <c r="V41" i="20" s="1"/>
  <c r="U17" i="20"/>
  <c r="U41" i="20" s="1"/>
  <c r="T17" i="20"/>
  <c r="T41" i="20" s="1"/>
  <c r="S17" i="20"/>
  <c r="S41" i="20" s="1"/>
  <c r="R17" i="20"/>
  <c r="R41" i="20" s="1"/>
  <c r="Q17" i="20"/>
  <c r="P17" i="20"/>
  <c r="P41" i="20" s="1"/>
  <c r="O17" i="20"/>
  <c r="O41" i="20" s="1"/>
  <c r="N17" i="20"/>
  <c r="M17" i="20"/>
  <c r="M41" i="20" s="1"/>
  <c r="L17" i="20"/>
  <c r="L41" i="20" s="1"/>
  <c r="K17" i="20"/>
  <c r="K41" i="20" s="1"/>
  <c r="J17" i="20"/>
  <c r="J41" i="20" s="1"/>
  <c r="I17" i="20"/>
  <c r="H17" i="20"/>
  <c r="H41" i="20" s="1"/>
  <c r="G17" i="20"/>
  <c r="G41" i="20" s="1"/>
  <c r="G43" i="20" s="1"/>
  <c r="H42" i="20" s="1"/>
  <c r="H43" i="20" s="1"/>
  <c r="I42" i="20" s="1"/>
  <c r="I43" i="20" s="1"/>
  <c r="F17" i="20"/>
  <c r="F41" i="20" s="1"/>
  <c r="F43" i="20" s="1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Y41" i="21" s="1"/>
  <c r="Y43" i="21" s="1"/>
  <c r="X17" i="21"/>
  <c r="Z17" i="21" s="1"/>
  <c r="W17" i="21"/>
  <c r="W41" i="21" s="1"/>
  <c r="V17" i="21"/>
  <c r="V41" i="21" s="1"/>
  <c r="U17" i="21"/>
  <c r="U41" i="21" s="1"/>
  <c r="T17" i="21"/>
  <c r="T41" i="21" s="1"/>
  <c r="S17" i="21"/>
  <c r="R17" i="21"/>
  <c r="R41" i="21" s="1"/>
  <c r="Q17" i="21"/>
  <c r="Q41" i="21" s="1"/>
  <c r="P17" i="21"/>
  <c r="O17" i="21"/>
  <c r="O41" i="21" s="1"/>
  <c r="N17" i="21"/>
  <c r="N41" i="21" s="1"/>
  <c r="M17" i="21"/>
  <c r="M41" i="21" s="1"/>
  <c r="L17" i="21"/>
  <c r="L41" i="21" s="1"/>
  <c r="K17" i="21"/>
  <c r="J17" i="21"/>
  <c r="J41" i="21" s="1"/>
  <c r="I17" i="21"/>
  <c r="I41" i="21" s="1"/>
  <c r="H17" i="21"/>
  <c r="H41" i="21" s="1"/>
  <c r="G17" i="21"/>
  <c r="G41" i="21" s="1"/>
  <c r="G43" i="21" s="1"/>
  <c r="H42" i="21" s="1"/>
  <c r="F17" i="21"/>
  <c r="F41" i="21" s="1"/>
  <c r="F43" i="21" s="1"/>
  <c r="E17" i="21"/>
  <c r="E41" i="21" s="1"/>
  <c r="E43" i="21" s="1"/>
  <c r="D17" i="21"/>
  <c r="D41" i="21" s="1"/>
  <c r="D43" i="21" s="1"/>
  <c r="C17" i="21"/>
  <c r="C41" i="21" s="1"/>
  <c r="C43" i="21" s="1"/>
  <c r="AA17" i="22"/>
  <c r="AA41" i="22" s="1"/>
  <c r="AA43" i="22" s="1"/>
  <c r="Y17" i="22"/>
  <c r="Y41" i="22" s="1"/>
  <c r="Y43" i="22" s="1"/>
  <c r="X17" i="22"/>
  <c r="X41" i="22" s="1"/>
  <c r="W17" i="22"/>
  <c r="W41" i="22" s="1"/>
  <c r="V17" i="22"/>
  <c r="U17" i="22"/>
  <c r="U41" i="22" s="1"/>
  <c r="T17" i="22"/>
  <c r="T41" i="22" s="1"/>
  <c r="S17" i="22"/>
  <c r="R17" i="22"/>
  <c r="R41" i="22" s="1"/>
  <c r="Q17" i="22"/>
  <c r="Q41" i="22" s="1"/>
  <c r="P17" i="22"/>
  <c r="P41" i="22" s="1"/>
  <c r="O17" i="22"/>
  <c r="O41" i="22" s="1"/>
  <c r="N17" i="22"/>
  <c r="M17" i="22"/>
  <c r="M41" i="22" s="1"/>
  <c r="L17" i="22"/>
  <c r="L41" i="22" s="1"/>
  <c r="K17" i="22"/>
  <c r="K41" i="22" s="1"/>
  <c r="J17" i="22"/>
  <c r="J41" i="22" s="1"/>
  <c r="I17" i="22"/>
  <c r="I41" i="22" s="1"/>
  <c r="H17" i="22"/>
  <c r="H41" i="22" s="1"/>
  <c r="G17" i="22"/>
  <c r="G41" i="22" s="1"/>
  <c r="G43" i="22" s="1"/>
  <c r="H42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Z17" i="23"/>
  <c r="Y17" i="23"/>
  <c r="X17" i="23"/>
  <c r="X41" i="23" s="1"/>
  <c r="W17" i="23"/>
  <c r="W41" i="23" s="1"/>
  <c r="V17" i="23"/>
  <c r="U17" i="23"/>
  <c r="U41" i="23" s="1"/>
  <c r="T17" i="23"/>
  <c r="T41" i="23" s="1"/>
  <c r="S17" i="23"/>
  <c r="S41" i="23" s="1"/>
  <c r="R17" i="23"/>
  <c r="R41" i="23" s="1"/>
  <c r="Q17" i="23"/>
  <c r="P17" i="23"/>
  <c r="P41" i="23" s="1"/>
  <c r="O17" i="23"/>
  <c r="O41" i="23" s="1"/>
  <c r="N17" i="23"/>
  <c r="N41" i="23" s="1"/>
  <c r="M17" i="23"/>
  <c r="M41" i="23" s="1"/>
  <c r="L17" i="23"/>
  <c r="L41" i="23" s="1"/>
  <c r="K17" i="23"/>
  <c r="K41" i="23" s="1"/>
  <c r="J17" i="23"/>
  <c r="J41" i="23" s="1"/>
  <c r="I17" i="23"/>
  <c r="I41" i="23" s="1"/>
  <c r="H17" i="23"/>
  <c r="H41" i="23" s="1"/>
  <c r="G17" i="23"/>
  <c r="G41" i="23" s="1"/>
  <c r="G43" i="23" s="1"/>
  <c r="H42" i="23" s="1"/>
  <c r="H43" i="23" s="1"/>
  <c r="I42" i="23" s="1"/>
  <c r="I43" i="23" s="1"/>
  <c r="F17" i="23"/>
  <c r="F41" i="23" s="1"/>
  <c r="F43" i="23" s="1"/>
  <c r="E17" i="23"/>
  <c r="E41" i="23" s="1"/>
  <c r="E43" i="23" s="1"/>
  <c r="D17" i="23"/>
  <c r="D41" i="23" s="1"/>
  <c r="D43" i="23" s="1"/>
  <c r="C17" i="23"/>
  <c r="AA17" i="1"/>
  <c r="AA41" i="1" s="1"/>
  <c r="AA43" i="1" s="1"/>
  <c r="Y17" i="1"/>
  <c r="Z17" i="1" s="1"/>
  <c r="X17" i="1"/>
  <c r="W17" i="1"/>
  <c r="W41" i="1" s="1"/>
  <c r="V17" i="1"/>
  <c r="V41" i="1" s="1"/>
  <c r="U17" i="1"/>
  <c r="U41" i="1" s="1"/>
  <c r="T17" i="1"/>
  <c r="S17" i="1"/>
  <c r="S41" i="1" s="1"/>
  <c r="R17" i="1"/>
  <c r="R41" i="1" s="1"/>
  <c r="Q17" i="1"/>
  <c r="Q41" i="1" s="1"/>
  <c r="P17" i="1"/>
  <c r="P41" i="1" s="1"/>
  <c r="O17" i="1"/>
  <c r="O41" i="1" s="1"/>
  <c r="N17" i="1"/>
  <c r="M17" i="1"/>
  <c r="M41" i="1" s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F17" i="1"/>
  <c r="F41" i="1" s="1"/>
  <c r="F43" i="1" s="1"/>
  <c r="E17" i="1"/>
  <c r="D17" i="1"/>
  <c r="C17" i="1"/>
  <c r="C41" i="1" s="1"/>
  <c r="C43" i="1" s="1"/>
  <c r="H43" i="13" l="1"/>
  <c r="I42" i="13" s="1"/>
  <c r="I43" i="13" s="1"/>
  <c r="H43" i="2"/>
  <c r="I42" i="2" s="1"/>
  <c r="I43" i="2" s="1"/>
  <c r="I43" i="11"/>
  <c r="K42" i="11" s="1"/>
  <c r="H43" i="22"/>
  <c r="I42" i="22" s="1"/>
  <c r="I43" i="22" s="1"/>
  <c r="J43" i="22" s="1"/>
  <c r="H43" i="21"/>
  <c r="I42" i="21" s="1"/>
  <c r="I43" i="21" s="1"/>
  <c r="H43" i="10"/>
  <c r="I42" i="10" s="1"/>
  <c r="I43" i="10" s="1"/>
  <c r="K42" i="10" s="1"/>
  <c r="I43" i="12"/>
  <c r="J43" i="12" s="1"/>
  <c r="Z41" i="22"/>
  <c r="X43" i="22"/>
  <c r="Z43" i="22" s="1"/>
  <c r="H43" i="9"/>
  <c r="I42" i="9" s="1"/>
  <c r="I43" i="9" s="1"/>
  <c r="J43" i="9" s="1"/>
  <c r="Y43" i="6"/>
  <c r="X43" i="7"/>
  <c r="Z43" i="7" s="1"/>
  <c r="Z41" i="7"/>
  <c r="H43" i="19"/>
  <c r="I42" i="19" s="1"/>
  <c r="I43" i="19" s="1"/>
  <c r="J43" i="19" s="1"/>
  <c r="Z41" i="14"/>
  <c r="Y43" i="14"/>
  <c r="Z43" i="14" s="1"/>
  <c r="H43" i="5"/>
  <c r="I42" i="5" s="1"/>
  <c r="I43" i="5" s="1"/>
  <c r="J43" i="5" s="1"/>
  <c r="Y43" i="3"/>
  <c r="X43" i="15"/>
  <c r="Z43" i="15" s="1"/>
  <c r="Z41" i="15"/>
  <c r="H43" i="7"/>
  <c r="I42" i="7" s="1"/>
  <c r="I43" i="7" s="1"/>
  <c r="J43" i="7" s="1"/>
  <c r="J43" i="20"/>
  <c r="K42" i="20"/>
  <c r="H43" i="8"/>
  <c r="I42" i="8" s="1"/>
  <c r="I43" i="8" s="1"/>
  <c r="X43" i="23"/>
  <c r="Z43" i="23" s="1"/>
  <c r="Z41" i="23"/>
  <c r="H43" i="15"/>
  <c r="I42" i="15" s="1"/>
  <c r="I43" i="15" s="1"/>
  <c r="K42" i="15" s="1"/>
  <c r="H43" i="4"/>
  <c r="I42" i="4" s="1"/>
  <c r="I43" i="4" s="1"/>
  <c r="J43" i="4" s="1"/>
  <c r="H43" i="17"/>
  <c r="I42" i="17" s="1"/>
  <c r="I43" i="17" s="1"/>
  <c r="J43" i="17" s="1"/>
  <c r="Y43" i="17"/>
  <c r="X43" i="1"/>
  <c r="X43" i="16"/>
  <c r="Z43" i="16" s="1"/>
  <c r="Z41" i="16"/>
  <c r="H43" i="14"/>
  <c r="I42" i="14" s="1"/>
  <c r="I43" i="14" s="1"/>
  <c r="H43" i="3"/>
  <c r="I42" i="3" s="1"/>
  <c r="I43" i="3" s="1"/>
  <c r="J43" i="3" s="1"/>
  <c r="H43" i="16"/>
  <c r="I42" i="16" s="1"/>
  <c r="I43" i="16" s="1"/>
  <c r="J43" i="16" s="1"/>
  <c r="X41" i="20"/>
  <c r="X41" i="10"/>
  <c r="Z17" i="14"/>
  <c r="Z17" i="4"/>
  <c r="X41" i="19"/>
  <c r="X41" i="9"/>
  <c r="X41" i="18"/>
  <c r="X41" i="8"/>
  <c r="Z17" i="22"/>
  <c r="X41" i="17"/>
  <c r="Z17" i="11"/>
  <c r="Z30" i="7"/>
  <c r="X41" i="6"/>
  <c r="Z30" i="1"/>
  <c r="Z30" i="15"/>
  <c r="Z39" i="19"/>
  <c r="Y41" i="1"/>
  <c r="Y43" i="1" s="1"/>
  <c r="Y41" i="15"/>
  <c r="Y43" i="15" s="1"/>
  <c r="X41" i="5"/>
  <c r="Z30" i="14"/>
  <c r="Z30" i="13"/>
  <c r="X41" i="4"/>
  <c r="X41" i="13"/>
  <c r="X41" i="3"/>
  <c r="X41" i="12"/>
  <c r="X41" i="2"/>
  <c r="Z17" i="16"/>
  <c r="X41" i="21"/>
  <c r="X41" i="11"/>
  <c r="J43" i="8"/>
  <c r="K42" i="8"/>
  <c r="K43" i="8" s="1"/>
  <c r="L42" i="8" s="1"/>
  <c r="L43" i="8" s="1"/>
  <c r="M42" i="8" s="1"/>
  <c r="M43" i="8" s="1"/>
  <c r="J43" i="1"/>
  <c r="K42" i="1"/>
  <c r="N42" i="1" s="1"/>
  <c r="K42" i="17"/>
  <c r="K42" i="9"/>
  <c r="J43" i="21"/>
  <c r="K42" i="21"/>
  <c r="K42" i="23"/>
  <c r="J43" i="23"/>
  <c r="N42" i="18"/>
  <c r="K43" i="18"/>
  <c r="L42" i="18" s="1"/>
  <c r="L43" i="18" s="1"/>
  <c r="M42" i="18" s="1"/>
  <c r="M43" i="18" s="1"/>
  <c r="N42" i="20"/>
  <c r="K43" i="20"/>
  <c r="L42" i="20" s="1"/>
  <c r="L43" i="20" s="1"/>
  <c r="M42" i="20" s="1"/>
  <c r="M43" i="20" s="1"/>
  <c r="J43" i="14"/>
  <c r="K42" i="14"/>
  <c r="K43" i="1"/>
  <c r="L42" i="1" s="1"/>
  <c r="L43" i="1" s="1"/>
  <c r="M42" i="1" s="1"/>
  <c r="M43" i="1" s="1"/>
  <c r="N42" i="10"/>
  <c r="K43" i="10"/>
  <c r="L42" i="10" s="1"/>
  <c r="L43" i="10" s="1"/>
  <c r="M42" i="10" s="1"/>
  <c r="M43" i="10" s="1"/>
  <c r="K42" i="12"/>
  <c r="J43" i="6"/>
  <c r="K42" i="6"/>
  <c r="J43" i="18"/>
  <c r="J43" i="13"/>
  <c r="K42" i="13"/>
  <c r="N42" i="8"/>
  <c r="J43" i="2"/>
  <c r="K42" i="2"/>
  <c r="J43" i="11"/>
  <c r="Z41" i="11" l="1"/>
  <c r="X43" i="11"/>
  <c r="Z43" i="11" s="1"/>
  <c r="Z41" i="18"/>
  <c r="X43" i="18"/>
  <c r="Z43" i="18" s="1"/>
  <c r="Z41" i="19"/>
  <c r="X43" i="19"/>
  <c r="Z43" i="19" s="1"/>
  <c r="Z41" i="2"/>
  <c r="X43" i="2"/>
  <c r="Z43" i="2" s="1"/>
  <c r="K42" i="7"/>
  <c r="N42" i="7" s="1"/>
  <c r="K42" i="5"/>
  <c r="N42" i="5" s="1"/>
  <c r="Z41" i="21"/>
  <c r="X43" i="21"/>
  <c r="Z43" i="21" s="1"/>
  <c r="Z41" i="13"/>
  <c r="X43" i="13"/>
  <c r="Z43" i="13" s="1"/>
  <c r="Z41" i="5"/>
  <c r="X43" i="5"/>
  <c r="Z43" i="5" s="1"/>
  <c r="K42" i="19"/>
  <c r="N42" i="19" s="1"/>
  <c r="Z41" i="1"/>
  <c r="Z41" i="4"/>
  <c r="X43" i="4"/>
  <c r="Z43" i="4" s="1"/>
  <c r="K42" i="4"/>
  <c r="N42" i="4" s="1"/>
  <c r="Z41" i="17"/>
  <c r="X43" i="17"/>
  <c r="Z43" i="17" s="1"/>
  <c r="Z41" i="12"/>
  <c r="X43" i="12"/>
  <c r="Z43" i="12" s="1"/>
  <c r="Z41" i="10"/>
  <c r="X43" i="10"/>
  <c r="Z43" i="10" s="1"/>
  <c r="Z41" i="20"/>
  <c r="X43" i="20"/>
  <c r="Z43" i="20" s="1"/>
  <c r="K42" i="16"/>
  <c r="J43" i="15"/>
  <c r="K42" i="3"/>
  <c r="K42" i="22"/>
  <c r="N42" i="22" s="1"/>
  <c r="Z41" i="9"/>
  <c r="X43" i="9"/>
  <c r="Z43" i="9" s="1"/>
  <c r="Z41" i="3"/>
  <c r="X43" i="3"/>
  <c r="Z43" i="3" s="1"/>
  <c r="Z43" i="1"/>
  <c r="Z41" i="6"/>
  <c r="X43" i="6"/>
  <c r="Z43" i="6" s="1"/>
  <c r="J43" i="10"/>
  <c r="X43" i="8"/>
  <c r="Z43" i="8" s="1"/>
  <c r="Z41" i="8"/>
  <c r="K43" i="22"/>
  <c r="L42" i="22" s="1"/>
  <c r="L43" i="22" s="1"/>
  <c r="M42" i="22" s="1"/>
  <c r="M43" i="22" s="1"/>
  <c r="O42" i="22" s="1"/>
  <c r="N42" i="23"/>
  <c r="K43" i="23"/>
  <c r="L42" i="23" s="1"/>
  <c r="L43" i="23" s="1"/>
  <c r="M42" i="23" s="1"/>
  <c r="M43" i="23" s="1"/>
  <c r="N42" i="21"/>
  <c r="K43" i="21"/>
  <c r="L42" i="21" s="1"/>
  <c r="L43" i="21" s="1"/>
  <c r="M42" i="21" s="1"/>
  <c r="M43" i="21" s="1"/>
  <c r="N42" i="6"/>
  <c r="K43" i="6"/>
  <c r="L42" i="6" s="1"/>
  <c r="L43" i="6" s="1"/>
  <c r="M42" i="6" s="1"/>
  <c r="M43" i="6" s="1"/>
  <c r="N42" i="14"/>
  <c r="K43" i="14"/>
  <c r="L42" i="14" s="1"/>
  <c r="L43" i="14" s="1"/>
  <c r="M42" i="14" s="1"/>
  <c r="M43" i="14" s="1"/>
  <c r="N42" i="13"/>
  <c r="K43" i="13"/>
  <c r="L42" i="13" s="1"/>
  <c r="L43" i="13" s="1"/>
  <c r="M42" i="13" s="1"/>
  <c r="M43" i="13" s="1"/>
  <c r="N42" i="2"/>
  <c r="K43" i="2"/>
  <c r="L42" i="2" s="1"/>
  <c r="L43" i="2" s="1"/>
  <c r="M42" i="2" s="1"/>
  <c r="M43" i="2" s="1"/>
  <c r="N42" i="16"/>
  <c r="K43" i="16"/>
  <c r="L42" i="16" s="1"/>
  <c r="L43" i="16" s="1"/>
  <c r="M42" i="16" s="1"/>
  <c r="M43" i="16" s="1"/>
  <c r="N43" i="1"/>
  <c r="O42" i="1"/>
  <c r="N43" i="8"/>
  <c r="O42" i="8"/>
  <c r="N42" i="12"/>
  <c r="K43" i="12"/>
  <c r="L42" i="12" s="1"/>
  <c r="L43" i="12" s="1"/>
  <c r="M42" i="12" s="1"/>
  <c r="M43" i="12" s="1"/>
  <c r="O42" i="20"/>
  <c r="N43" i="20"/>
  <c r="N42" i="9"/>
  <c r="K43" i="9"/>
  <c r="L42" i="9" s="1"/>
  <c r="L43" i="9" s="1"/>
  <c r="M42" i="9" s="1"/>
  <c r="M43" i="9" s="1"/>
  <c r="N42" i="15"/>
  <c r="K43" i="15"/>
  <c r="L42" i="15" s="1"/>
  <c r="L43" i="15" s="1"/>
  <c r="M42" i="15" s="1"/>
  <c r="M43" i="15" s="1"/>
  <c r="N42" i="3"/>
  <c r="K43" i="3"/>
  <c r="L42" i="3" s="1"/>
  <c r="L43" i="3" s="1"/>
  <c r="M42" i="3" s="1"/>
  <c r="M43" i="3" s="1"/>
  <c r="O42" i="18"/>
  <c r="N43" i="18"/>
  <c r="N42" i="17"/>
  <c r="K43" i="17"/>
  <c r="L42" i="17" s="1"/>
  <c r="L43" i="17" s="1"/>
  <c r="M42" i="17" s="1"/>
  <c r="M43" i="17" s="1"/>
  <c r="N42" i="11"/>
  <c r="K43" i="11"/>
  <c r="L42" i="11" s="1"/>
  <c r="L43" i="11" s="1"/>
  <c r="M42" i="11" s="1"/>
  <c r="M43" i="11" s="1"/>
  <c r="O42" i="10"/>
  <c r="N43" i="10"/>
  <c r="K43" i="4" l="1"/>
  <c r="L42" i="4" s="1"/>
  <c r="L43" i="4" s="1"/>
  <c r="M42" i="4" s="1"/>
  <c r="M43" i="4" s="1"/>
  <c r="K43" i="19"/>
  <c r="L42" i="19" s="1"/>
  <c r="L43" i="19" s="1"/>
  <c r="M42" i="19" s="1"/>
  <c r="M43" i="19" s="1"/>
  <c r="K43" i="5"/>
  <c r="L42" i="5" s="1"/>
  <c r="L43" i="5" s="1"/>
  <c r="M42" i="5" s="1"/>
  <c r="M43" i="5" s="1"/>
  <c r="N43" i="22"/>
  <c r="K43" i="7"/>
  <c r="L42" i="7" s="1"/>
  <c r="L43" i="7" s="1"/>
  <c r="M42" i="7" s="1"/>
  <c r="M43" i="7" s="1"/>
  <c r="O42" i="19"/>
  <c r="N43" i="19"/>
  <c r="O42" i="2"/>
  <c r="N43" i="2"/>
  <c r="N43" i="5"/>
  <c r="O42" i="5"/>
  <c r="O43" i="18"/>
  <c r="P42" i="18" s="1"/>
  <c r="P43" i="18" s="1"/>
  <c r="Q42" i="18" s="1"/>
  <c r="Q43" i="18" s="1"/>
  <c r="R42" i="18"/>
  <c r="O43" i="22"/>
  <c r="P42" i="22" s="1"/>
  <c r="P43" i="22" s="1"/>
  <c r="Q42" i="22" s="1"/>
  <c r="Q43" i="22" s="1"/>
  <c r="R42" i="22"/>
  <c r="O42" i="3"/>
  <c r="N43" i="3"/>
  <c r="N43" i="9"/>
  <c r="O42" i="9"/>
  <c r="O43" i="8"/>
  <c r="P42" i="8" s="1"/>
  <c r="P43" i="8" s="1"/>
  <c r="Q42" i="8" s="1"/>
  <c r="Q43" i="8" s="1"/>
  <c r="R42" i="8"/>
  <c r="N43" i="13"/>
  <c r="O42" i="13"/>
  <c r="N43" i="21"/>
  <c r="O42" i="21"/>
  <c r="O43" i="10"/>
  <c r="P42" i="10" s="1"/>
  <c r="P43" i="10" s="1"/>
  <c r="Q42" i="10" s="1"/>
  <c r="Q43" i="10" s="1"/>
  <c r="R42" i="10"/>
  <c r="O42" i="11"/>
  <c r="N43" i="11"/>
  <c r="O42" i="4"/>
  <c r="N43" i="4"/>
  <c r="O43" i="1"/>
  <c r="P42" i="1" s="1"/>
  <c r="P43" i="1" s="1"/>
  <c r="Q42" i="1" s="1"/>
  <c r="Q43" i="1" s="1"/>
  <c r="R42" i="1"/>
  <c r="O42" i="14"/>
  <c r="N43" i="14"/>
  <c r="O42" i="23"/>
  <c r="N43" i="23"/>
  <c r="R42" i="20"/>
  <c r="O43" i="20"/>
  <c r="P42" i="20" s="1"/>
  <c r="P43" i="20" s="1"/>
  <c r="Q42" i="20" s="1"/>
  <c r="Q43" i="20" s="1"/>
  <c r="N43" i="17"/>
  <c r="O42" i="17"/>
  <c r="O42" i="15"/>
  <c r="N43" i="15"/>
  <c r="O42" i="12"/>
  <c r="N43" i="12"/>
  <c r="N43" i="16"/>
  <c r="O42" i="16"/>
  <c r="O42" i="6"/>
  <c r="N43" i="6"/>
  <c r="O42" i="7"/>
  <c r="N43" i="7"/>
  <c r="R42" i="12" l="1"/>
  <c r="O43" i="12"/>
  <c r="P42" i="12" s="1"/>
  <c r="P43" i="12" s="1"/>
  <c r="Q42" i="12" s="1"/>
  <c r="Q43" i="12" s="1"/>
  <c r="O43" i="11"/>
  <c r="P42" i="11" s="1"/>
  <c r="P43" i="11" s="1"/>
  <c r="Q42" i="11" s="1"/>
  <c r="Q43" i="11" s="1"/>
  <c r="R42" i="11"/>
  <c r="S42" i="8"/>
  <c r="R43" i="8"/>
  <c r="O43" i="9"/>
  <c r="P42" i="9" s="1"/>
  <c r="P43" i="9" s="1"/>
  <c r="Q42" i="9" s="1"/>
  <c r="Q43" i="9" s="1"/>
  <c r="R42" i="9"/>
  <c r="R42" i="23"/>
  <c r="O43" i="23"/>
  <c r="P42" i="23" s="1"/>
  <c r="P43" i="23" s="1"/>
  <c r="Q42" i="23" s="1"/>
  <c r="Q43" i="23" s="1"/>
  <c r="S42" i="18"/>
  <c r="R43" i="18"/>
  <c r="O43" i="5"/>
  <c r="P42" i="5" s="1"/>
  <c r="P43" i="5" s="1"/>
  <c r="Q42" i="5" s="1"/>
  <c r="Q43" i="5" s="1"/>
  <c r="R42" i="5"/>
  <c r="R42" i="7"/>
  <c r="O43" i="7"/>
  <c r="P42" i="7" s="1"/>
  <c r="P43" i="7" s="1"/>
  <c r="Q42" i="7" s="1"/>
  <c r="Q43" i="7" s="1"/>
  <c r="R42" i="15"/>
  <c r="O43" i="15"/>
  <c r="P42" i="15" s="1"/>
  <c r="P43" i="15" s="1"/>
  <c r="Q42" i="15" s="1"/>
  <c r="Q43" i="15" s="1"/>
  <c r="O43" i="14"/>
  <c r="P42" i="14" s="1"/>
  <c r="P43" i="14" s="1"/>
  <c r="Q42" i="14" s="1"/>
  <c r="Q43" i="14" s="1"/>
  <c r="R42" i="14"/>
  <c r="S42" i="10"/>
  <c r="R43" i="10"/>
  <c r="O43" i="17"/>
  <c r="P42" i="17" s="1"/>
  <c r="P43" i="17" s="1"/>
  <c r="Q42" i="17" s="1"/>
  <c r="Q43" i="17" s="1"/>
  <c r="R42" i="17"/>
  <c r="O43" i="21"/>
  <c r="P42" i="21" s="1"/>
  <c r="P43" i="21" s="1"/>
  <c r="Q42" i="21" s="1"/>
  <c r="Q43" i="21" s="1"/>
  <c r="R42" i="21"/>
  <c r="O43" i="6"/>
  <c r="P42" i="6" s="1"/>
  <c r="P43" i="6" s="1"/>
  <c r="Q42" i="6" s="1"/>
  <c r="Q43" i="6" s="1"/>
  <c r="R42" i="6"/>
  <c r="S42" i="1"/>
  <c r="R43" i="1"/>
  <c r="O43" i="3"/>
  <c r="P42" i="3" s="1"/>
  <c r="P43" i="3" s="1"/>
  <c r="Q42" i="3" s="1"/>
  <c r="Q43" i="3" s="1"/>
  <c r="R42" i="3"/>
  <c r="O43" i="2"/>
  <c r="P42" i="2" s="1"/>
  <c r="P43" i="2" s="1"/>
  <c r="Q42" i="2" s="1"/>
  <c r="Q43" i="2" s="1"/>
  <c r="R42" i="2"/>
  <c r="O43" i="16"/>
  <c r="P42" i="16" s="1"/>
  <c r="P43" i="16" s="1"/>
  <c r="Q42" i="16" s="1"/>
  <c r="Q43" i="16" s="1"/>
  <c r="R42" i="16"/>
  <c r="S42" i="20"/>
  <c r="R43" i="20"/>
  <c r="O43" i="13"/>
  <c r="P42" i="13" s="1"/>
  <c r="P43" i="13" s="1"/>
  <c r="Q42" i="13" s="1"/>
  <c r="Q43" i="13" s="1"/>
  <c r="R42" i="13"/>
  <c r="R42" i="4"/>
  <c r="O43" i="4"/>
  <c r="P42" i="4" s="1"/>
  <c r="P43" i="4" s="1"/>
  <c r="Q42" i="4" s="1"/>
  <c r="Q43" i="4" s="1"/>
  <c r="R43" i="22"/>
  <c r="S42" i="22"/>
  <c r="O43" i="19"/>
  <c r="P42" i="19" s="1"/>
  <c r="P43" i="19" s="1"/>
  <c r="Q42" i="19" s="1"/>
  <c r="Q43" i="19" s="1"/>
  <c r="R42" i="19"/>
  <c r="R43" i="3" l="1"/>
  <c r="S42" i="3"/>
  <c r="V42" i="1"/>
  <c r="S43" i="1"/>
  <c r="T42" i="1" s="1"/>
  <c r="T43" i="1" s="1"/>
  <c r="U42" i="1" s="1"/>
  <c r="U43" i="1" s="1"/>
  <c r="V43" i="1" s="1"/>
  <c r="W43" i="1" s="1"/>
  <c r="S42" i="7"/>
  <c r="R43" i="7"/>
  <c r="V42" i="22"/>
  <c r="S43" i="22"/>
  <c r="T42" i="22" s="1"/>
  <c r="T43" i="22" s="1"/>
  <c r="U42" i="22" s="1"/>
  <c r="U43" i="22" s="1"/>
  <c r="V43" i="22" s="1"/>
  <c r="W43" i="22" s="1"/>
  <c r="R43" i="17"/>
  <c r="S42" i="17"/>
  <c r="V42" i="20"/>
  <c r="S43" i="20"/>
  <c r="T42" i="20" s="1"/>
  <c r="T43" i="20" s="1"/>
  <c r="U42" i="20" s="1"/>
  <c r="U43" i="20" s="1"/>
  <c r="V43" i="20" s="1"/>
  <c r="W43" i="20" s="1"/>
  <c r="V42" i="10"/>
  <c r="S43" i="10"/>
  <c r="T42" i="10" s="1"/>
  <c r="T43" i="10" s="1"/>
  <c r="U42" i="10" s="1"/>
  <c r="U43" i="10" s="1"/>
  <c r="V43" i="10" s="1"/>
  <c r="W43" i="10" s="1"/>
  <c r="R43" i="6"/>
  <c r="S42" i="6"/>
  <c r="V42" i="18"/>
  <c r="S43" i="18"/>
  <c r="T42" i="18" s="1"/>
  <c r="T43" i="18" s="1"/>
  <c r="U42" i="18" s="1"/>
  <c r="U43" i="18" s="1"/>
  <c r="V43" i="18" s="1"/>
  <c r="W43" i="18" s="1"/>
  <c r="R43" i="11"/>
  <c r="S42" i="11"/>
  <c r="S42" i="13"/>
  <c r="R43" i="13"/>
  <c r="R43" i="9"/>
  <c r="S42" i="9"/>
  <c r="R43" i="19"/>
  <c r="S42" i="19"/>
  <c r="S42" i="5"/>
  <c r="R43" i="5"/>
  <c r="V42" i="8"/>
  <c r="S43" i="8"/>
  <c r="T42" i="8" s="1"/>
  <c r="T43" i="8" s="1"/>
  <c r="U42" i="8" s="1"/>
  <c r="U43" i="8" s="1"/>
  <c r="V43" i="8" s="1"/>
  <c r="W43" i="8" s="1"/>
  <c r="S42" i="16"/>
  <c r="R43" i="16"/>
  <c r="R43" i="14"/>
  <c r="S42" i="14"/>
  <c r="S42" i="4"/>
  <c r="R43" i="4"/>
  <c r="S42" i="15"/>
  <c r="R43" i="15"/>
  <c r="S42" i="23"/>
  <c r="R43" i="23"/>
  <c r="S42" i="12"/>
  <c r="R43" i="12"/>
  <c r="S42" i="2"/>
  <c r="R43" i="2"/>
  <c r="S42" i="21"/>
  <c r="R43" i="21"/>
  <c r="V42" i="9" l="1"/>
  <c r="S43" i="9"/>
  <c r="T42" i="9" s="1"/>
  <c r="T43" i="9" s="1"/>
  <c r="U42" i="9" s="1"/>
  <c r="U43" i="9" s="1"/>
  <c r="V43" i="9" s="1"/>
  <c r="W43" i="9" s="1"/>
  <c r="V42" i="6"/>
  <c r="S43" i="6"/>
  <c r="T42" i="6" s="1"/>
  <c r="T43" i="6" s="1"/>
  <c r="U42" i="6" s="1"/>
  <c r="U43" i="6" s="1"/>
  <c r="V43" i="6" s="1"/>
  <c r="W43" i="6" s="1"/>
  <c r="V42" i="23"/>
  <c r="S43" i="23"/>
  <c r="T42" i="23" s="1"/>
  <c r="T43" i="23" s="1"/>
  <c r="U42" i="23" s="1"/>
  <c r="U43" i="23" s="1"/>
  <c r="V43" i="23" s="1"/>
  <c r="W43" i="23" s="1"/>
  <c r="V42" i="16"/>
  <c r="S43" i="16"/>
  <c r="T42" i="16" s="1"/>
  <c r="T43" i="16" s="1"/>
  <c r="U42" i="16" s="1"/>
  <c r="U43" i="16" s="1"/>
  <c r="V43" i="16" s="1"/>
  <c r="W43" i="16" s="1"/>
  <c r="V42" i="21"/>
  <c r="S43" i="21"/>
  <c r="T42" i="21" s="1"/>
  <c r="T43" i="21" s="1"/>
  <c r="U42" i="21" s="1"/>
  <c r="U43" i="21" s="1"/>
  <c r="V43" i="21" s="1"/>
  <c r="W43" i="21" s="1"/>
  <c r="V42" i="15"/>
  <c r="S43" i="15"/>
  <c r="T42" i="15" s="1"/>
  <c r="T43" i="15" s="1"/>
  <c r="U42" i="15" s="1"/>
  <c r="U43" i="15" s="1"/>
  <c r="V43" i="15" s="1"/>
  <c r="W43" i="15" s="1"/>
  <c r="V42" i="13"/>
  <c r="S43" i="13"/>
  <c r="T42" i="13" s="1"/>
  <c r="T43" i="13" s="1"/>
  <c r="U42" i="13" s="1"/>
  <c r="U43" i="13" s="1"/>
  <c r="V43" i="13" s="1"/>
  <c r="W43" i="13" s="1"/>
  <c r="V42" i="7"/>
  <c r="S43" i="7"/>
  <c r="T42" i="7" s="1"/>
  <c r="T43" i="7" s="1"/>
  <c r="U42" i="7" s="1"/>
  <c r="U43" i="7" s="1"/>
  <c r="V43" i="7" s="1"/>
  <c r="W43" i="7" s="1"/>
  <c r="V42" i="11"/>
  <c r="S43" i="11"/>
  <c r="T42" i="11" s="1"/>
  <c r="T43" i="11" s="1"/>
  <c r="U42" i="11" s="1"/>
  <c r="U43" i="11" s="1"/>
  <c r="V43" i="11" s="1"/>
  <c r="W43" i="11" s="1"/>
  <c r="V42" i="2"/>
  <c r="S43" i="2"/>
  <c r="T42" i="2" s="1"/>
  <c r="T43" i="2" s="1"/>
  <c r="U42" i="2" s="1"/>
  <c r="U43" i="2" s="1"/>
  <c r="V43" i="2" s="1"/>
  <c r="W43" i="2" s="1"/>
  <c r="V42" i="4"/>
  <c r="S43" i="4"/>
  <c r="T42" i="4" s="1"/>
  <c r="T43" i="4" s="1"/>
  <c r="U42" i="4" s="1"/>
  <c r="U43" i="4" s="1"/>
  <c r="V43" i="4" s="1"/>
  <c r="W43" i="4" s="1"/>
  <c r="V42" i="5"/>
  <c r="S43" i="5"/>
  <c r="T42" i="5" s="1"/>
  <c r="T43" i="5" s="1"/>
  <c r="U42" i="5" s="1"/>
  <c r="U43" i="5" s="1"/>
  <c r="V43" i="5" s="1"/>
  <c r="W43" i="5" s="1"/>
  <c r="V42" i="14"/>
  <c r="S43" i="14"/>
  <c r="T42" i="14" s="1"/>
  <c r="T43" i="14" s="1"/>
  <c r="U42" i="14" s="1"/>
  <c r="U43" i="14" s="1"/>
  <c r="V43" i="14" s="1"/>
  <c r="W43" i="14" s="1"/>
  <c r="V42" i="19"/>
  <c r="S43" i="19"/>
  <c r="T42" i="19" s="1"/>
  <c r="T43" i="19" s="1"/>
  <c r="U42" i="19" s="1"/>
  <c r="U43" i="19" s="1"/>
  <c r="V43" i="19" s="1"/>
  <c r="W43" i="19" s="1"/>
  <c r="V42" i="17"/>
  <c r="S43" i="17"/>
  <c r="T42" i="17" s="1"/>
  <c r="T43" i="17" s="1"/>
  <c r="U42" i="17" s="1"/>
  <c r="U43" i="17" s="1"/>
  <c r="V43" i="17" s="1"/>
  <c r="W43" i="17" s="1"/>
  <c r="V42" i="3"/>
  <c r="S43" i="3"/>
  <c r="T42" i="3" s="1"/>
  <c r="T43" i="3" s="1"/>
  <c r="U42" i="3" s="1"/>
  <c r="U43" i="3" s="1"/>
  <c r="V43" i="3" s="1"/>
  <c r="W43" i="3" s="1"/>
  <c r="V42" i="12"/>
  <c r="S43" i="12"/>
  <c r="T42" i="12" s="1"/>
  <c r="T43" i="12" s="1"/>
  <c r="U42" i="12" s="1"/>
  <c r="U43" i="12" s="1"/>
  <c r="V43" i="12" s="1"/>
  <c r="W43" i="12" s="1"/>
</calcChain>
</file>

<file path=xl/sharedStrings.xml><?xml version="1.0" encoding="utf-8"?>
<sst xmlns="http://schemas.openxmlformats.org/spreadsheetml/2006/main" count="2599" uniqueCount="92">
  <si>
    <t>North West: Moretele (NW371) - Table C7 Quarterly Budgeted Cash Flows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</si>
  <si>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</si>
  <si>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</si>
  <si>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</si>
  <si>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</si>
  <si>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</si>
  <si>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</si>
  <si>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</si>
  <si>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</si>
  <si>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</si>
  <si>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</si>
  <si>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</si>
  <si>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</si>
  <si>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</si>
  <si>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</si>
  <si>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</si>
  <si>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</si>
  <si>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</si>
  <si>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</si>
  <si>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</si>
  <si>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</si>
  <si>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</si>
  <si>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</si>
  <si>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</si>
  <si>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</si>
  <si>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</si>
  <si>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</si>
  <si>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</si>
  <si>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</si>
  <si>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</si>
  <si>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</si>
  <si>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</si>
  <si>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</si>
  <si>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</si>
  <si>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</si>
  <si>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</si>
  <si>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</si>
  <si>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</si>
  <si>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</si>
  <si>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</si>
  <si>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</si>
  <si>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</si>
  <si>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</si>
  <si>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</si>
  <si>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</si>
  <si>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</si>
  <si>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</si>
  <si>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</si>
  <si>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</si>
  <si>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</si>
  <si>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</si>
  <si>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</si>
  <si>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</si>
  <si>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</si>
  <si>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</si>
  <si>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</si>
  <si>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</si>
  <si>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</si>
  <si>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</si>
  <si>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</si>
  <si>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</si>
  <si>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</si>
  <si>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</si>
  <si>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</si>
  <si>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</si>
  <si>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</si>
  <si>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Energy sources                                     ) for 3rd Quarter ended 31 March 2026 (Figures Finalised as at 2026/05/05)</t>
  </si>
  <si>
    <t>North West: Rustenburg (NW373) - Table C7 Quarterly Budgeted Cash Flows ( Energy sources                                     ) for 3rd Quarter ended 31 March 2026 (Figures Finalised as at 2026/05/05)</t>
  </si>
  <si>
    <t>North West: Kgetlengrivier (NW374) - Table C7 Quarterly Budgeted Cash Flows ( Energy sources                                     ) for 3rd Quarter ended 31 March 2026 (Figures Finalised as at 2026/05/05)</t>
  </si>
  <si>
    <t>North West: Moses Kotane (NW375) - Table C7 Quarterly Budgeted Cash Flows ( Energy sources                                     ) for 3rd Quarter ended 31 March 2026 (Figures Finalised as at 2026/05/05)</t>
  </si>
  <si>
    <t>North West: Bojanala Platinum (DC37) - Table C7 Quarterly Budgeted Cash Flows ( Energy sources                                     ) for 3rd Quarter ended 31 March 2026 (Figures Finalised as at 2026/05/05)</t>
  </si>
  <si>
    <t>North West: Ratlou (NW381) - Table C7 Quarterly Budgeted Cash Flows ( Energy sources                                     ) for 3rd Quarter ended 31 March 2026 (Figures Finalised as at 2026/05/05)</t>
  </si>
  <si>
    <t>North West: Tswaing (NW382) - Table C7 Quarterly Budgeted Cash Flows ( Energy sources                                     ) for 3rd Quarter ended 31 March 2026 (Figures Finalised as at 2026/05/05)</t>
  </si>
  <si>
    <t>North West: Mafikeng (NW383) - Table C7 Quarterly Budgeted Cash Flows ( Energy sources                                     ) for 3rd Quarter ended 31 March 2026 (Figures Finalised as at 2026/05/05)</t>
  </si>
  <si>
    <t>North West: Ditsobotla (NW384) - Table C7 Quarterly Budgeted Cash Flows ( Energy sources                                     ) for 3rd Quarter ended 31 March 2026 (Figures Finalised as at 2026/05/05)</t>
  </si>
  <si>
    <t>North West: Ramotshere Moiloa (NW385) - Table C7 Quarterly Budgeted Cash Flows ( Energy sources                                     ) for 3rd Quarter ended 31 March 2026 (Figures Finalised as at 2026/05/05)</t>
  </si>
  <si>
    <t>North West: Ngaka Modiri Molema (DC38) - Table C7 Quarterly Budgeted Cash Flows ( Energy sources                                     ) for 3rd Quarter ended 31 March 2026 (Figures Finalised as at 2026/05/05)</t>
  </si>
  <si>
    <t>North West: Naledi (NW) (NW392) - Table C7 Quarterly Budgeted Cash Flows ( Energy sources                                     ) for 3rd Quarter ended 31 March 2026 (Figures Finalised as at 2026/05/05)</t>
  </si>
  <si>
    <t>North West: Mamusa (NW393) - Table C7 Quarterly Budgeted Cash Flows ( Energy sources                                     ) for 3rd Quarter ended 31 March 2026 (Figures Finalised as at 2026/05/05)</t>
  </si>
  <si>
    <t>North West: Greater Taung (NW394) - Table C7 Quarterly Budgeted Cash Flows ( Energy sources                                     ) for 3rd Quarter ended 31 March 2026 (Figures Finalised as at 2026/05/05)</t>
  </si>
  <si>
    <t>North West: Lekwa-Teemane (NW396) - Table C7 Quarterly Budgeted Cash Flows ( Energy sources                                     ) for 3rd Quarter ended 31 March 2026 (Figures Finalised as at 2026/05/05)</t>
  </si>
  <si>
    <t>North West: Kagisano-Molopo (NW397) - Table C7 Quarterly Budgeted Cash Flows ( Energy sources                                     ) for 3rd Quarter ended 31 March 2026 (Figures Finalised as at 2026/05/05)</t>
  </si>
  <si>
    <t>North West: Dr Ruth Segomotsi Mompati (DC39) - Table C7 Quarterly Budgeted Cash Flows ( Energy sources                                     ) for 3rd Quarter ended 31 March 2026 (Figures Finalised as at 2026/05/05)</t>
  </si>
  <si>
    <t>North West: City of Matlosana (NW403) - Table C7 Quarterly Budgeted Cash Flows ( Energy sources                                     ) for 3rd Quarter ended 31 March 2026 (Figures Finalised as at 2026/05/05)</t>
  </si>
  <si>
    <t>North West: Maquassi Hills (NW404) - Table C7 Quarterly Budgeted Cash Flows ( Energy sources                                     ) for 3rd Quarter ended 31 March 2026 (Figures Finalised as at 2026/05/05)</t>
  </si>
  <si>
    <t>North West: J B Marks (NW405) - Table C7 Quarterly Budgeted Cash Flows ( Energy sources                                     ) for 3rd Quarter ended 31 March 2026 (Figures Finalised as at 2026/05/05)</t>
  </si>
  <si>
    <t>North West: Dr Kenneth Kaunda (DC40) - Table C7 Quarterly Budgeted Cash Flows ( Energy sources                                     ) for 3rd Quarter ended 31 March 2026 (Figures Finalised as at 2026/05/05)</t>
  </si>
  <si>
    <t>Summary - Table C7 Quarterly Budgeted Cash Flows ( Energy sources  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</si>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</sst>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4000000</v>
      </c>
      <c r="F9" s="20">
        <v>4000000</v>
      </c>
      <c r="G9" s="20"/>
      <c r="H9" s="20">
        <v>1130435</v>
      </c>
      <c r="I9" s="20"/>
      <c r="J9" s="20">
        <v>1130435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1130435</v>
      </c>
      <c r="X9" s="20">
        <v>3000001</v>
      </c>
      <c r="Y9" s="20">
        <v>-1869566</v>
      </c>
      <c r="Z9" s="21">
        <v>-62.318845893718034</v>
      </c>
      <c r="AA9" s="22">
        <v>4000000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-24489773</v>
      </c>
      <c r="F14" s="20">
        <v>-24489773</v>
      </c>
      <c r="G14" s="20">
        <v>-1760801</v>
      </c>
      <c r="H14" s="20">
        <v>-2620982</v>
      </c>
      <c r="I14" s="20">
        <v>-1517505</v>
      </c>
      <c r="J14" s="20">
        <v>-5899288</v>
      </c>
      <c r="K14" s="20">
        <v>-2780424</v>
      </c>
      <c r="L14" s="20">
        <v>-1281910</v>
      </c>
      <c r="M14" s="20">
        <v>-1724358</v>
      </c>
      <c r="N14" s="20">
        <v>-5786692</v>
      </c>
      <c r="O14" s="20">
        <v>-2763863</v>
      </c>
      <c r="P14" s="20">
        <v>-2610119</v>
      </c>
      <c r="Q14" s="20">
        <v>-2764455</v>
      </c>
      <c r="R14" s="20">
        <v>-8138437</v>
      </c>
      <c r="S14" s="20"/>
      <c r="T14" s="20"/>
      <c r="U14" s="20"/>
      <c r="V14" s="20"/>
      <c r="W14" s="20">
        <v>-19824417</v>
      </c>
      <c r="X14" s="20">
        <v>-18293591</v>
      </c>
      <c r="Y14" s="20">
        <v>-1530826</v>
      </c>
      <c r="Z14" s="21">
        <v>8.3681000630220712</v>
      </c>
      <c r="AA14" s="22">
        <v>-24489773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-20489773</v>
      </c>
      <c r="F17" s="28">
        <f t="shared" si="0"/>
        <v>-20489773</v>
      </c>
      <c r="G17" s="28">
        <f t="shared" si="0"/>
        <v>-1760801</v>
      </c>
      <c r="H17" s="28">
        <f t="shared" si="0"/>
        <v>-1490547</v>
      </c>
      <c r="I17" s="28">
        <f t="shared" si="0"/>
        <v>-1517505</v>
      </c>
      <c r="J17" s="28">
        <f t="shared" si="0"/>
        <v>-4768853</v>
      </c>
      <c r="K17" s="28">
        <f t="shared" si="0"/>
        <v>-2780424</v>
      </c>
      <c r="L17" s="28">
        <f t="shared" si="0"/>
        <v>-1281910</v>
      </c>
      <c r="M17" s="28">
        <f t="shared" si="0"/>
        <v>-1724358</v>
      </c>
      <c r="N17" s="28">
        <f t="shared" si="0"/>
        <v>-5786692</v>
      </c>
      <c r="O17" s="28">
        <f t="shared" si="0"/>
        <v>-2763863</v>
      </c>
      <c r="P17" s="28">
        <f t="shared" si="0"/>
        <v>-2610119</v>
      </c>
      <c r="Q17" s="28">
        <f t="shared" si="0"/>
        <v>-2764455</v>
      </c>
      <c r="R17" s="28">
        <f t="shared" si="0"/>
        <v>-8138437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-18693982</v>
      </c>
      <c r="X17" s="28">
        <f t="shared" si="0"/>
        <v>-15293590</v>
      </c>
      <c r="Y17" s="28">
        <f t="shared" si="0"/>
        <v>-3400392</v>
      </c>
      <c r="Z17" s="29">
        <f>+IF(X17&lt;&gt;0,+(Y17/X17)*100,0)</f>
        <v>22.234099384121059</v>
      </c>
      <c r="AA17" s="30">
        <f>SUM(AA6:AA16)</f>
        <v>-20489773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-24936367</v>
      </c>
      <c r="D28" s="18"/>
      <c r="E28" s="19">
        <v>-5500000</v>
      </c>
      <c r="F28" s="20">
        <v>-7016668</v>
      </c>
      <c r="G28" s="20">
        <v>-3255636</v>
      </c>
      <c r="H28" s="20">
        <v>-485000</v>
      </c>
      <c r="I28" s="20"/>
      <c r="J28" s="20">
        <v>-3740636</v>
      </c>
      <c r="K28" s="20">
        <v>-1853996</v>
      </c>
      <c r="L28" s="20"/>
      <c r="M28" s="20">
        <v>-622139</v>
      </c>
      <c r="N28" s="20">
        <v>-2476135</v>
      </c>
      <c r="O28" s="20">
        <v>-293608</v>
      </c>
      <c r="P28" s="20">
        <v>-37157</v>
      </c>
      <c r="Q28" s="20"/>
      <c r="R28" s="20">
        <v>-330765</v>
      </c>
      <c r="S28" s="20"/>
      <c r="T28" s="20"/>
      <c r="U28" s="20"/>
      <c r="V28" s="20"/>
      <c r="W28" s="20">
        <v>-6547536</v>
      </c>
      <c r="X28" s="20">
        <v>-5262498</v>
      </c>
      <c r="Y28" s="20">
        <v>-1285038</v>
      </c>
      <c r="Z28" s="21">
        <v>24.418783627091166</v>
      </c>
      <c r="AA28" s="22">
        <v>-7016668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-24936367</v>
      </c>
      <c r="D30" s="26">
        <f t="shared" ref="D30:Y30" si="1">SUM(D21:D29)</f>
        <v>0</v>
      </c>
      <c r="E30" s="27">
        <f t="shared" si="1"/>
        <v>-5500000</v>
      </c>
      <c r="F30" s="28">
        <f t="shared" si="1"/>
        <v>-7016668</v>
      </c>
      <c r="G30" s="28">
        <f t="shared" si="1"/>
        <v>-3255636</v>
      </c>
      <c r="H30" s="28">
        <f t="shared" si="1"/>
        <v>-485000</v>
      </c>
      <c r="I30" s="28">
        <f t="shared" si="1"/>
        <v>0</v>
      </c>
      <c r="J30" s="28">
        <f t="shared" si="1"/>
        <v>-3740636</v>
      </c>
      <c r="K30" s="28">
        <f t="shared" si="1"/>
        <v>-1853996</v>
      </c>
      <c r="L30" s="28">
        <f t="shared" si="1"/>
        <v>0</v>
      </c>
      <c r="M30" s="28">
        <f t="shared" si="1"/>
        <v>-622139</v>
      </c>
      <c r="N30" s="28">
        <f t="shared" si="1"/>
        <v>-2476135</v>
      </c>
      <c r="O30" s="28">
        <f t="shared" si="1"/>
        <v>-293608</v>
      </c>
      <c r="P30" s="28">
        <f t="shared" si="1"/>
        <v>-37157</v>
      </c>
      <c r="Q30" s="28">
        <f t="shared" si="1"/>
        <v>0</v>
      </c>
      <c r="R30" s="28">
        <f t="shared" si="1"/>
        <v>-330765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-6547536</v>
      </c>
      <c r="X30" s="28">
        <f t="shared" si="1"/>
        <v>-5262498</v>
      </c>
      <c r="Y30" s="28">
        <f t="shared" si="1"/>
        <v>-1285038</v>
      </c>
      <c r="Z30" s="29">
        <f>+IF(X30&lt;&gt;0,+(Y30/X30)*100,0)</f>
        <v>24.418783627091166</v>
      </c>
      <c r="AA30" s="30">
        <f>SUM(AA21:AA29)</f>
        <v>-7016668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-24936367</v>
      </c>
      <c r="D41" s="32">
        <f>+D17+D30+D39</f>
        <v>0</v>
      </c>
      <c r="E41" s="33">
        <f t="shared" si="3"/>
        <v>-25989773</v>
      </c>
      <c r="F41" s="34">
        <f t="shared" si="3"/>
        <v>-27506441</v>
      </c>
      <c r="G41" s="34">
        <f t="shared" si="3"/>
        <v>-5016437</v>
      </c>
      <c r="H41" s="34">
        <f t="shared" si="3"/>
        <v>-1975547</v>
      </c>
      <c r="I41" s="34">
        <f t="shared" si="3"/>
        <v>-1517505</v>
      </c>
      <c r="J41" s="34">
        <f t="shared" si="3"/>
        <v>-8509489</v>
      </c>
      <c r="K41" s="34">
        <f t="shared" si="3"/>
        <v>-4634420</v>
      </c>
      <c r="L41" s="34">
        <f t="shared" si="3"/>
        <v>-1281910</v>
      </c>
      <c r="M41" s="34">
        <f t="shared" si="3"/>
        <v>-2346497</v>
      </c>
      <c r="N41" s="34">
        <f t="shared" si="3"/>
        <v>-8262827</v>
      </c>
      <c r="O41" s="34">
        <f t="shared" si="3"/>
        <v>-3057471</v>
      </c>
      <c r="P41" s="34">
        <f t="shared" si="3"/>
        <v>-2647276</v>
      </c>
      <c r="Q41" s="34">
        <f t="shared" si="3"/>
        <v>-2764455</v>
      </c>
      <c r="R41" s="34">
        <f t="shared" si="3"/>
        <v>-8469202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-25241518</v>
      </c>
      <c r="X41" s="34">
        <f t="shared" si="3"/>
        <v>-20556088</v>
      </c>
      <c r="Y41" s="34">
        <f t="shared" si="3"/>
        <v>-4685430</v>
      </c>
      <c r="Z41" s="35">
        <f>+IF(X41&lt;&gt;0,+(Y41/X41)*100,0)</f>
        <v>22.79339337329165</v>
      </c>
      <c r="AA41" s="36">
        <f>+AA17+AA30+AA39</f>
        <v>-27506441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-5016437</v>
      </c>
      <c r="I42" s="34">
        <f>+H43+I60</f>
        <v>-6991984</v>
      </c>
      <c r="J42" s="34">
        <f>+G42</f>
        <v>0</v>
      </c>
      <c r="K42" s="34">
        <f>+I43+K60</f>
        <v>-8509489</v>
      </c>
      <c r="L42" s="34">
        <f>+K43+L60</f>
        <v>-13143909</v>
      </c>
      <c r="M42" s="34">
        <f>+L43+M60</f>
        <v>-14425819</v>
      </c>
      <c r="N42" s="34">
        <f>+K42</f>
        <v>-8509489</v>
      </c>
      <c r="O42" s="34">
        <f>+M43+O60</f>
        <v>-16772316</v>
      </c>
      <c r="P42" s="34">
        <f>+O43+P60</f>
        <v>-19829787</v>
      </c>
      <c r="Q42" s="34">
        <f>+P43+Q60</f>
        <v>-22477063</v>
      </c>
      <c r="R42" s="34">
        <f>+O42</f>
        <v>-16772316</v>
      </c>
      <c r="S42" s="34">
        <f>+Q43+S60</f>
        <v>-25241518</v>
      </c>
      <c r="T42" s="34">
        <f>+S43+T60</f>
        <v>-25241518</v>
      </c>
      <c r="U42" s="34">
        <f>+T43+U60</f>
        <v>-25241518</v>
      </c>
      <c r="V42" s="34">
        <f>+S42</f>
        <v>-25241518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-24936367</v>
      </c>
      <c r="D43" s="44">
        <f t="shared" ref="D43:AA43" si="4">+D41+D42</f>
        <v>0</v>
      </c>
      <c r="E43" s="45">
        <f t="shared" si="4"/>
        <v>-25989773</v>
      </c>
      <c r="F43" s="46">
        <f t="shared" si="4"/>
        <v>-27506441</v>
      </c>
      <c r="G43" s="46">
        <f t="shared" si="4"/>
        <v>-5016437</v>
      </c>
      <c r="H43" s="46">
        <f t="shared" si="4"/>
        <v>-6991984</v>
      </c>
      <c r="I43" s="46">
        <f t="shared" si="4"/>
        <v>-8509489</v>
      </c>
      <c r="J43" s="46">
        <f>+I43</f>
        <v>-8509489</v>
      </c>
      <c r="K43" s="46">
        <f t="shared" si="4"/>
        <v>-13143909</v>
      </c>
      <c r="L43" s="46">
        <f t="shared" si="4"/>
        <v>-14425819</v>
      </c>
      <c r="M43" s="46">
        <f t="shared" si="4"/>
        <v>-16772316</v>
      </c>
      <c r="N43" s="46">
        <f>+M43</f>
        <v>-16772316</v>
      </c>
      <c r="O43" s="46">
        <f t="shared" si="4"/>
        <v>-19829787</v>
      </c>
      <c r="P43" s="46">
        <f t="shared" si="4"/>
        <v>-22477063</v>
      </c>
      <c r="Q43" s="46">
        <f t="shared" si="4"/>
        <v>-25241518</v>
      </c>
      <c r="R43" s="46">
        <f>+Q43</f>
        <v>-25241518</v>
      </c>
      <c r="S43" s="46">
        <f t="shared" si="4"/>
        <v>-25241518</v>
      </c>
      <c r="T43" s="46">
        <f t="shared" si="4"/>
        <v>-25241518</v>
      </c>
      <c r="U43" s="46">
        <f t="shared" si="4"/>
        <v>-25241518</v>
      </c>
      <c r="V43" s="46">
        <f>+U43</f>
        <v>-25241518</v>
      </c>
      <c r="W43" s="46">
        <f>+V43</f>
        <v>-25241518</v>
      </c>
      <c r="X43" s="46">
        <f t="shared" si="4"/>
        <v>-20556088</v>
      </c>
      <c r="Y43" s="46">
        <f t="shared" si="4"/>
        <v>-4685430</v>
      </c>
      <c r="Z43" s="47">
        <f>+IF(X43&lt;&gt;0,+(Y43/X43)*100,0)</f>
        <v>22.79339337329165</v>
      </c>
      <c r="AA43" s="48">
        <f t="shared" si="4"/>
        <v>-27506441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7199499</v>
      </c>
      <c r="D8" s="18"/>
      <c r="E8" s="19"/>
      <c r="F8" s="20"/>
      <c r="G8" s="20">
        <v>12706000</v>
      </c>
      <c r="H8" s="20">
        <v>4456859</v>
      </c>
      <c r="I8" s="20"/>
      <c r="J8" s="20">
        <v>17162859</v>
      </c>
      <c r="K8" s="20"/>
      <c r="L8" s="20"/>
      <c r="M8" s="20"/>
      <c r="N8" s="20"/>
      <c r="O8" s="20"/>
      <c r="P8" s="20"/>
      <c r="Q8" s="20">
        <v>15529000</v>
      </c>
      <c r="R8" s="20">
        <v>15529000</v>
      </c>
      <c r="S8" s="20"/>
      <c r="T8" s="20"/>
      <c r="U8" s="20"/>
      <c r="V8" s="20"/>
      <c r="W8" s="20">
        <v>32691859</v>
      </c>
      <c r="X8" s="20"/>
      <c r="Y8" s="20">
        <v>32691859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83828</v>
      </c>
      <c r="D11" s="18"/>
      <c r="E11" s="19"/>
      <c r="F11" s="20"/>
      <c r="G11" s="20">
        <v>10312</v>
      </c>
      <c r="H11" s="20">
        <v>80396</v>
      </c>
      <c r="I11" s="20">
        <v>65263</v>
      </c>
      <c r="J11" s="20">
        <v>155971</v>
      </c>
      <c r="K11" s="20">
        <v>58777</v>
      </c>
      <c r="L11" s="20">
        <v>51993</v>
      </c>
      <c r="M11" s="20">
        <v>12423</v>
      </c>
      <c r="N11" s="20">
        <v>123193</v>
      </c>
      <c r="O11" s="20">
        <v>12112</v>
      </c>
      <c r="P11" s="20">
        <v>10998</v>
      </c>
      <c r="Q11" s="20">
        <v>84349</v>
      </c>
      <c r="R11" s="20">
        <v>107459</v>
      </c>
      <c r="S11" s="20"/>
      <c r="T11" s="20"/>
      <c r="U11" s="20"/>
      <c r="V11" s="20"/>
      <c r="W11" s="20">
        <v>386623</v>
      </c>
      <c r="X11" s="20"/>
      <c r="Y11" s="20">
        <v>386623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7283327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12716312</v>
      </c>
      <c r="H17" s="28">
        <f t="shared" si="0"/>
        <v>4537255</v>
      </c>
      <c r="I17" s="28">
        <f t="shared" si="0"/>
        <v>65263</v>
      </c>
      <c r="J17" s="28">
        <f t="shared" si="0"/>
        <v>17318830</v>
      </c>
      <c r="K17" s="28">
        <f t="shared" si="0"/>
        <v>58777</v>
      </c>
      <c r="L17" s="28">
        <f t="shared" si="0"/>
        <v>51993</v>
      </c>
      <c r="M17" s="28">
        <f t="shared" si="0"/>
        <v>12423</v>
      </c>
      <c r="N17" s="28">
        <f t="shared" si="0"/>
        <v>123193</v>
      </c>
      <c r="O17" s="28">
        <f t="shared" si="0"/>
        <v>12112</v>
      </c>
      <c r="P17" s="28">
        <f t="shared" si="0"/>
        <v>10998</v>
      </c>
      <c r="Q17" s="28">
        <f t="shared" si="0"/>
        <v>15613349</v>
      </c>
      <c r="R17" s="28">
        <f t="shared" si="0"/>
        <v>15636459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33078482</v>
      </c>
      <c r="X17" s="28">
        <f t="shared" si="0"/>
        <v>0</v>
      </c>
      <c r="Y17" s="28">
        <f t="shared" si="0"/>
        <v>33078482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7283327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12716312</v>
      </c>
      <c r="H41" s="34">
        <f t="shared" si="3"/>
        <v>4537255</v>
      </c>
      <c r="I41" s="34">
        <f t="shared" si="3"/>
        <v>65263</v>
      </c>
      <c r="J41" s="34">
        <f t="shared" si="3"/>
        <v>17318830</v>
      </c>
      <c r="K41" s="34">
        <f t="shared" si="3"/>
        <v>58777</v>
      </c>
      <c r="L41" s="34">
        <f t="shared" si="3"/>
        <v>51993</v>
      </c>
      <c r="M41" s="34">
        <f t="shared" si="3"/>
        <v>12423</v>
      </c>
      <c r="N41" s="34">
        <f t="shared" si="3"/>
        <v>123193</v>
      </c>
      <c r="O41" s="34">
        <f t="shared" si="3"/>
        <v>12112</v>
      </c>
      <c r="P41" s="34">
        <f t="shared" si="3"/>
        <v>10998</v>
      </c>
      <c r="Q41" s="34">
        <f t="shared" si="3"/>
        <v>15613349</v>
      </c>
      <c r="R41" s="34">
        <f t="shared" si="3"/>
        <v>15636459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33078482</v>
      </c>
      <c r="X41" s="34">
        <f t="shared" si="3"/>
        <v>0</v>
      </c>
      <c r="Y41" s="34">
        <f t="shared" si="3"/>
        <v>33078482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92568</v>
      </c>
      <c r="D42" s="32"/>
      <c r="E42" s="33"/>
      <c r="F42" s="34"/>
      <c r="G42" s="34">
        <v>1388816</v>
      </c>
      <c r="H42" s="34">
        <f>+G43+H60</f>
        <v>14105128</v>
      </c>
      <c r="I42" s="34">
        <f>+H43+I60</f>
        <v>18642383</v>
      </c>
      <c r="J42" s="34">
        <f>+G42</f>
        <v>1388816</v>
      </c>
      <c r="K42" s="34">
        <f>+I43+K60</f>
        <v>18707646</v>
      </c>
      <c r="L42" s="34">
        <f>+K43+L60</f>
        <v>18766423</v>
      </c>
      <c r="M42" s="34">
        <f>+L43+M60</f>
        <v>18818416</v>
      </c>
      <c r="N42" s="34">
        <f>+K42</f>
        <v>18707646</v>
      </c>
      <c r="O42" s="34">
        <f>+M43+O60</f>
        <v>18830839</v>
      </c>
      <c r="P42" s="34">
        <f>+O43+P60</f>
        <v>18842951</v>
      </c>
      <c r="Q42" s="34">
        <f>+P43+Q60</f>
        <v>18853949</v>
      </c>
      <c r="R42" s="34">
        <f>+O42</f>
        <v>18830839</v>
      </c>
      <c r="S42" s="34">
        <f>+Q43+S60</f>
        <v>34467298</v>
      </c>
      <c r="T42" s="34">
        <f>+S43+T60</f>
        <v>34467298</v>
      </c>
      <c r="U42" s="34">
        <f>+T43+U60</f>
        <v>34467298</v>
      </c>
      <c r="V42" s="34">
        <f>+S42</f>
        <v>34467298</v>
      </c>
      <c r="W42" s="34">
        <f>+G42</f>
        <v>1388816</v>
      </c>
      <c r="X42" s="34"/>
      <c r="Y42" s="34">
        <f>+W42-X42</f>
        <v>1388816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7375895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14105128</v>
      </c>
      <c r="H43" s="46">
        <f t="shared" si="4"/>
        <v>18642383</v>
      </c>
      <c r="I43" s="46">
        <f t="shared" si="4"/>
        <v>18707646</v>
      </c>
      <c r="J43" s="46">
        <f>+I43</f>
        <v>18707646</v>
      </c>
      <c r="K43" s="46">
        <f t="shared" si="4"/>
        <v>18766423</v>
      </c>
      <c r="L43" s="46">
        <f t="shared" si="4"/>
        <v>18818416</v>
      </c>
      <c r="M43" s="46">
        <f t="shared" si="4"/>
        <v>18830839</v>
      </c>
      <c r="N43" s="46">
        <f>+M43</f>
        <v>18830839</v>
      </c>
      <c r="O43" s="46">
        <f t="shared" si="4"/>
        <v>18842951</v>
      </c>
      <c r="P43" s="46">
        <f t="shared" si="4"/>
        <v>18853949</v>
      </c>
      <c r="Q43" s="46">
        <f t="shared" si="4"/>
        <v>34467298</v>
      </c>
      <c r="R43" s="46">
        <f>+Q43</f>
        <v>34467298</v>
      </c>
      <c r="S43" s="46">
        <f t="shared" si="4"/>
        <v>34467298</v>
      </c>
      <c r="T43" s="46">
        <f t="shared" si="4"/>
        <v>34467298</v>
      </c>
      <c r="U43" s="46">
        <f t="shared" si="4"/>
        <v>34467298</v>
      </c>
      <c r="V43" s="46">
        <f>+U43</f>
        <v>34467298</v>
      </c>
      <c r="W43" s="46">
        <f>+V43</f>
        <v>34467298</v>
      </c>
      <c r="X43" s="46">
        <f t="shared" si="4"/>
        <v>0</v>
      </c>
      <c r="Y43" s="46">
        <f t="shared" si="4"/>
        <v>34467298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1388816</v>
      </c>
      <c r="J60">
        <v>1388816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2018276429</v>
      </c>
      <c r="F7" s="20">
        <v>1968076429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1476057330</v>
      </c>
      <c r="Y7" s="20">
        <v>-1476057330</v>
      </c>
      <c r="Z7" s="21">
        <v>-100</v>
      </c>
      <c r="AA7" s="22">
        <v>1968076429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593747</v>
      </c>
      <c r="F8" s="20">
        <v>593747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445311</v>
      </c>
      <c r="Y8" s="20">
        <v>-445311</v>
      </c>
      <c r="Z8" s="21">
        <v>-100</v>
      </c>
      <c r="AA8" s="22">
        <v>593747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40557642</v>
      </c>
      <c r="F9" s="20">
        <v>40557642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30418227</v>
      </c>
      <c r="Y9" s="20">
        <v>-30418227</v>
      </c>
      <c r="Z9" s="21">
        <v>-100</v>
      </c>
      <c r="AA9" s="22">
        <v>40557642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14700000</v>
      </c>
      <c r="F10" s="20">
        <v>14700000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11025000</v>
      </c>
      <c r="Y10" s="20">
        <v>-11025000</v>
      </c>
      <c r="Z10" s="21">
        <v>-100</v>
      </c>
      <c r="AA10" s="22">
        <v>14700000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-2990127262</v>
      </c>
      <c r="F14" s="20">
        <v>-2994525005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-2245893813</v>
      </c>
      <c r="Y14" s="20">
        <v>2245893813</v>
      </c>
      <c r="Z14" s="21">
        <v>-100</v>
      </c>
      <c r="AA14" s="22">
        <v>-2994525005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-5962182</v>
      </c>
      <c r="F16" s="20">
        <v>-5962182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-4471641</v>
      </c>
      <c r="Y16" s="20">
        <v>4471641</v>
      </c>
      <c r="Z16" s="21">
        <v>-100</v>
      </c>
      <c r="AA16" s="22">
        <v>-5962182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-921961626</v>
      </c>
      <c r="F17" s="28">
        <f t="shared" si="0"/>
        <v>-976559369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-732419586</v>
      </c>
      <c r="Y17" s="28">
        <f t="shared" si="0"/>
        <v>732419586</v>
      </c>
      <c r="Z17" s="29">
        <f>+IF(X17&lt;&gt;0,+(Y17/X17)*100,0)</f>
        <v>-100</v>
      </c>
      <c r="AA17" s="30">
        <f>SUM(AA6:AA16)</f>
        <v>-976559369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-53954759</v>
      </c>
      <c r="F28" s="20">
        <v>-55398105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-41548590</v>
      </c>
      <c r="Y28" s="20">
        <v>41548590</v>
      </c>
      <c r="Z28" s="21">
        <v>-100</v>
      </c>
      <c r="AA28" s="22">
        <v>-55398105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-53954759</v>
      </c>
      <c r="F30" s="28">
        <f t="shared" si="1"/>
        <v>-55398105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-41548590</v>
      </c>
      <c r="Y30" s="28">
        <f t="shared" si="1"/>
        <v>41548590</v>
      </c>
      <c r="Z30" s="29">
        <f>+IF(X30&lt;&gt;0,+(Y30/X30)*100,0)</f>
        <v>-100</v>
      </c>
      <c r="AA30" s="30">
        <f>SUM(AA21:AA29)</f>
        <v>-55398105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-975916385</v>
      </c>
      <c r="F41" s="34">
        <f t="shared" si="3"/>
        <v>-1031957474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-773968176</v>
      </c>
      <c r="Y41" s="34">
        <f t="shared" si="3"/>
        <v>773968176</v>
      </c>
      <c r="Z41" s="35">
        <f>+IF(X41&lt;&gt;0,+(Y41/X41)*100,0)</f>
        <v>-100</v>
      </c>
      <c r="AA41" s="36">
        <f>+AA17+AA30+AA39</f>
        <v>-1031957474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-975916385</v>
      </c>
      <c r="F43" s="46">
        <f t="shared" si="4"/>
        <v>-1031957474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-773968176</v>
      </c>
      <c r="Y43" s="46">
        <f t="shared" si="4"/>
        <v>773968176</v>
      </c>
      <c r="Z43" s="47">
        <f>+IF(X43&lt;&gt;0,+(Y43/X43)*100,0)</f>
        <v>-100</v>
      </c>
      <c r="AA43" s="48">
        <f t="shared" si="4"/>
        <v>-1031957474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805812</v>
      </c>
      <c r="D7" s="18"/>
      <c r="E7" s="19">
        <v>76209235</v>
      </c>
      <c r="F7" s="20">
        <v>76209235</v>
      </c>
      <c r="G7" s="20"/>
      <c r="H7" s="20"/>
      <c r="I7" s="20">
        <v>46348</v>
      </c>
      <c r="J7" s="20">
        <v>46348</v>
      </c>
      <c r="K7" s="20">
        <v>95019</v>
      </c>
      <c r="L7" s="20">
        <v>36259</v>
      </c>
      <c r="M7" s="20">
        <v>53294</v>
      </c>
      <c r="N7" s="20">
        <v>184572</v>
      </c>
      <c r="O7" s="20">
        <v>41962</v>
      </c>
      <c r="P7" s="20">
        <v>58232</v>
      </c>
      <c r="Q7" s="20">
        <v>70134</v>
      </c>
      <c r="R7" s="20">
        <v>170328</v>
      </c>
      <c r="S7" s="20"/>
      <c r="T7" s="20"/>
      <c r="U7" s="20"/>
      <c r="V7" s="20"/>
      <c r="W7" s="20">
        <v>401248</v>
      </c>
      <c r="X7" s="20">
        <v>57119879</v>
      </c>
      <c r="Y7" s="20">
        <v>-56718631</v>
      </c>
      <c r="Z7" s="21">
        <v>-99.297533525937624</v>
      </c>
      <c r="AA7" s="22">
        <v>76209235</v>
      </c>
    </row>
    <row r="8" spans="1:27" x14ac:dyDescent="0.25">
      <c r="A8" s="23" t="s">
        <v>36</v>
      </c>
      <c r="B8" s="17" t="s">
        <v>32</v>
      </c>
      <c r="C8" s="18">
        <v>294431</v>
      </c>
      <c r="D8" s="18"/>
      <c r="E8" s="19"/>
      <c r="F8" s="20"/>
      <c r="G8" s="20"/>
      <c r="H8" s="20"/>
      <c r="I8" s="20">
        <v>12921</v>
      </c>
      <c r="J8" s="20">
        <v>12921</v>
      </c>
      <c r="K8" s="20">
        <v>68756</v>
      </c>
      <c r="L8" s="20">
        <v>25708</v>
      </c>
      <c r="M8" s="20">
        <v>15980</v>
      </c>
      <c r="N8" s="20">
        <v>110444</v>
      </c>
      <c r="O8" s="20">
        <v>17082</v>
      </c>
      <c r="P8" s="20">
        <v>41100</v>
      </c>
      <c r="Q8" s="20">
        <v>17300</v>
      </c>
      <c r="R8" s="20">
        <v>75482</v>
      </c>
      <c r="S8" s="20"/>
      <c r="T8" s="20"/>
      <c r="U8" s="20"/>
      <c r="V8" s="20"/>
      <c r="W8" s="20">
        <v>198847</v>
      </c>
      <c r="X8" s="20"/>
      <c r="Y8" s="20">
        <v>198847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>
        <v>1596</v>
      </c>
      <c r="J11" s="20">
        <v>1596</v>
      </c>
      <c r="K11" s="20">
        <v>14034</v>
      </c>
      <c r="L11" s="20">
        <v>8092</v>
      </c>
      <c r="M11" s="20">
        <v>6364</v>
      </c>
      <c r="N11" s="20">
        <v>28490</v>
      </c>
      <c r="O11" s="20">
        <v>1546</v>
      </c>
      <c r="P11" s="20">
        <v>7233</v>
      </c>
      <c r="Q11" s="20">
        <v>8926</v>
      </c>
      <c r="R11" s="20">
        <v>17705</v>
      </c>
      <c r="S11" s="20"/>
      <c r="T11" s="20"/>
      <c r="U11" s="20"/>
      <c r="V11" s="20"/>
      <c r="W11" s="20">
        <v>47791</v>
      </c>
      <c r="X11" s="20"/>
      <c r="Y11" s="20">
        <v>47791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-85200</v>
      </c>
      <c r="D14" s="18"/>
      <c r="E14" s="19">
        <v>-57217854</v>
      </c>
      <c r="F14" s="20">
        <v>-59217854</v>
      </c>
      <c r="G14" s="20"/>
      <c r="H14" s="20"/>
      <c r="I14" s="20">
        <v>-877335</v>
      </c>
      <c r="J14" s="20">
        <v>-877335</v>
      </c>
      <c r="K14" s="20">
        <v>-366536</v>
      </c>
      <c r="L14" s="20">
        <v>-2936705</v>
      </c>
      <c r="M14" s="20">
        <v>-72924</v>
      </c>
      <c r="N14" s="20">
        <v>-3376165</v>
      </c>
      <c r="O14" s="20">
        <v>-4436</v>
      </c>
      <c r="P14" s="20">
        <v>-494850</v>
      </c>
      <c r="Q14" s="20">
        <v>-385323</v>
      </c>
      <c r="R14" s="20">
        <v>-884609</v>
      </c>
      <c r="S14" s="20"/>
      <c r="T14" s="20"/>
      <c r="U14" s="20"/>
      <c r="V14" s="20"/>
      <c r="W14" s="20">
        <v>-5138109</v>
      </c>
      <c r="X14" s="20">
        <v>-51461820</v>
      </c>
      <c r="Y14" s="20">
        <v>46323711</v>
      </c>
      <c r="Z14" s="21">
        <v>-90.015687358122975</v>
      </c>
      <c r="AA14" s="22">
        <v>-59217854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1015043</v>
      </c>
      <c r="D17" s="26">
        <f>SUM(D6:D16)</f>
        <v>0</v>
      </c>
      <c r="E17" s="27">
        <f t="shared" si="0"/>
        <v>18991381</v>
      </c>
      <c r="F17" s="28">
        <f t="shared" si="0"/>
        <v>16991381</v>
      </c>
      <c r="G17" s="28">
        <f t="shared" si="0"/>
        <v>0</v>
      </c>
      <c r="H17" s="28">
        <f t="shared" si="0"/>
        <v>0</v>
      </c>
      <c r="I17" s="28">
        <f t="shared" si="0"/>
        <v>-816470</v>
      </c>
      <c r="J17" s="28">
        <f t="shared" si="0"/>
        <v>-816470</v>
      </c>
      <c r="K17" s="28">
        <f t="shared" si="0"/>
        <v>-188727</v>
      </c>
      <c r="L17" s="28">
        <f t="shared" si="0"/>
        <v>-2866646</v>
      </c>
      <c r="M17" s="28">
        <f t="shared" si="0"/>
        <v>2714</v>
      </c>
      <c r="N17" s="28">
        <f t="shared" si="0"/>
        <v>-3052659</v>
      </c>
      <c r="O17" s="28">
        <f t="shared" si="0"/>
        <v>56154</v>
      </c>
      <c r="P17" s="28">
        <f t="shared" si="0"/>
        <v>-388285</v>
      </c>
      <c r="Q17" s="28">
        <f t="shared" si="0"/>
        <v>-288963</v>
      </c>
      <c r="R17" s="28">
        <f t="shared" si="0"/>
        <v>-621094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-4490223</v>
      </c>
      <c r="X17" s="28">
        <f t="shared" si="0"/>
        <v>5658059</v>
      </c>
      <c r="Y17" s="28">
        <f t="shared" si="0"/>
        <v>-10148282</v>
      </c>
      <c r="Z17" s="29">
        <f>+IF(X17&lt;&gt;0,+(Y17/X17)*100,0)</f>
        <v>-179.3597769128954</v>
      </c>
      <c r="AA17" s="30">
        <f>SUM(AA6:AA16)</f>
        <v>16991381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-2000000</v>
      </c>
      <c r="F28" s="20">
        <v>-2000000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-1500003</v>
      </c>
      <c r="Y28" s="20">
        <v>1500003</v>
      </c>
      <c r="Z28" s="21">
        <v>-100</v>
      </c>
      <c r="AA28" s="22">
        <v>-2000000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-2000000</v>
      </c>
      <c r="F30" s="28">
        <f t="shared" si="1"/>
        <v>-2000000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-1500003</v>
      </c>
      <c r="Y30" s="28">
        <f t="shared" si="1"/>
        <v>1500003</v>
      </c>
      <c r="Z30" s="29">
        <f>+IF(X30&lt;&gt;0,+(Y30/X30)*100,0)</f>
        <v>-100</v>
      </c>
      <c r="AA30" s="30">
        <f>SUM(AA21:AA29)</f>
        <v>-2000000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1015043</v>
      </c>
      <c r="D41" s="32">
        <f>+D17+D30+D39</f>
        <v>0</v>
      </c>
      <c r="E41" s="33">
        <f t="shared" si="3"/>
        <v>16991381</v>
      </c>
      <c r="F41" s="34">
        <f t="shared" si="3"/>
        <v>14991381</v>
      </c>
      <c r="G41" s="34">
        <f t="shared" si="3"/>
        <v>0</v>
      </c>
      <c r="H41" s="34">
        <f t="shared" si="3"/>
        <v>0</v>
      </c>
      <c r="I41" s="34">
        <f t="shared" si="3"/>
        <v>-816470</v>
      </c>
      <c r="J41" s="34">
        <f t="shared" si="3"/>
        <v>-816470</v>
      </c>
      <c r="K41" s="34">
        <f t="shared" si="3"/>
        <v>-188727</v>
      </c>
      <c r="L41" s="34">
        <f t="shared" si="3"/>
        <v>-2866646</v>
      </c>
      <c r="M41" s="34">
        <f t="shared" si="3"/>
        <v>2714</v>
      </c>
      <c r="N41" s="34">
        <f t="shared" si="3"/>
        <v>-3052659</v>
      </c>
      <c r="O41" s="34">
        <f t="shared" si="3"/>
        <v>56154</v>
      </c>
      <c r="P41" s="34">
        <f t="shared" si="3"/>
        <v>-388285</v>
      </c>
      <c r="Q41" s="34">
        <f t="shared" si="3"/>
        <v>-288963</v>
      </c>
      <c r="R41" s="34">
        <f t="shared" si="3"/>
        <v>-621094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-4490223</v>
      </c>
      <c r="X41" s="34">
        <f t="shared" si="3"/>
        <v>4158056</v>
      </c>
      <c r="Y41" s="34">
        <f t="shared" si="3"/>
        <v>-8648279</v>
      </c>
      <c r="Z41" s="35">
        <f>+IF(X41&lt;&gt;0,+(Y41/X41)*100,0)</f>
        <v>-207.98851674917316</v>
      </c>
      <c r="AA41" s="36">
        <f>+AA17+AA30+AA39</f>
        <v>14991381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-816470</v>
      </c>
      <c r="L42" s="34">
        <f>+K43+L60</f>
        <v>-1005197</v>
      </c>
      <c r="M42" s="34">
        <f>+L43+M60</f>
        <v>-3871843</v>
      </c>
      <c r="N42" s="34">
        <f>+K42</f>
        <v>-816470</v>
      </c>
      <c r="O42" s="34">
        <f>+M43+O60</f>
        <v>-3869129</v>
      </c>
      <c r="P42" s="34">
        <f>+O43+P60</f>
        <v>-3812975</v>
      </c>
      <c r="Q42" s="34">
        <f>+P43+Q60</f>
        <v>-4201260</v>
      </c>
      <c r="R42" s="34">
        <f>+O42</f>
        <v>-3869129</v>
      </c>
      <c r="S42" s="34">
        <f>+Q43+S60</f>
        <v>-4490223</v>
      </c>
      <c r="T42" s="34">
        <f>+S43+T60</f>
        <v>-4490223</v>
      </c>
      <c r="U42" s="34">
        <f>+T43+U60</f>
        <v>-4490223</v>
      </c>
      <c r="V42" s="34">
        <f>+S42</f>
        <v>-4490223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1015043</v>
      </c>
      <c r="D43" s="44">
        <f t="shared" ref="D43:AA43" si="4">+D41+D42</f>
        <v>0</v>
      </c>
      <c r="E43" s="45">
        <f t="shared" si="4"/>
        <v>16991381</v>
      </c>
      <c r="F43" s="46">
        <f t="shared" si="4"/>
        <v>14991381</v>
      </c>
      <c r="G43" s="46">
        <f t="shared" si="4"/>
        <v>0</v>
      </c>
      <c r="H43" s="46">
        <f t="shared" si="4"/>
        <v>0</v>
      </c>
      <c r="I43" s="46">
        <f t="shared" si="4"/>
        <v>-816470</v>
      </c>
      <c r="J43" s="46">
        <f>+I43</f>
        <v>-816470</v>
      </c>
      <c r="K43" s="46">
        <f t="shared" si="4"/>
        <v>-1005197</v>
      </c>
      <c r="L43" s="46">
        <f t="shared" si="4"/>
        <v>-3871843</v>
      </c>
      <c r="M43" s="46">
        <f t="shared" si="4"/>
        <v>-3869129</v>
      </c>
      <c r="N43" s="46">
        <f>+M43</f>
        <v>-3869129</v>
      </c>
      <c r="O43" s="46">
        <f t="shared" si="4"/>
        <v>-3812975</v>
      </c>
      <c r="P43" s="46">
        <f t="shared" si="4"/>
        <v>-4201260</v>
      </c>
      <c r="Q43" s="46">
        <f t="shared" si="4"/>
        <v>-4490223</v>
      </c>
      <c r="R43" s="46">
        <f>+Q43</f>
        <v>-4490223</v>
      </c>
      <c r="S43" s="46">
        <f t="shared" si="4"/>
        <v>-4490223</v>
      </c>
      <c r="T43" s="46">
        <f t="shared" si="4"/>
        <v>-4490223</v>
      </c>
      <c r="U43" s="46">
        <f t="shared" si="4"/>
        <v>-4490223</v>
      </c>
      <c r="V43" s="46">
        <f>+U43</f>
        <v>-4490223</v>
      </c>
      <c r="W43" s="46">
        <f>+V43</f>
        <v>-4490223</v>
      </c>
      <c r="X43" s="46">
        <f t="shared" si="4"/>
        <v>4158056</v>
      </c>
      <c r="Y43" s="46">
        <f t="shared" si="4"/>
        <v>-8648279</v>
      </c>
      <c r="Z43" s="47">
        <f>+IF(X43&lt;&gt;0,+(Y43/X43)*100,0)</f>
        <v>-207.98851674917316</v>
      </c>
      <c r="AA43" s="48">
        <f t="shared" si="4"/>
        <v>14991381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-11780028</v>
      </c>
      <c r="F14" s="20">
        <v>-11780028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-8835021</v>
      </c>
      <c r="Y14" s="20">
        <v>8835021</v>
      </c>
      <c r="Z14" s="21">
        <v>-100</v>
      </c>
      <c r="AA14" s="22">
        <v>-11780028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-11780028</v>
      </c>
      <c r="F17" s="28">
        <f t="shared" si="0"/>
        <v>-11780028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-8835021</v>
      </c>
      <c r="Y17" s="28">
        <f t="shared" si="0"/>
        <v>8835021</v>
      </c>
      <c r="Z17" s="29">
        <f>+IF(X17&lt;&gt;0,+(Y17/X17)*100,0)</f>
        <v>-100</v>
      </c>
      <c r="AA17" s="30">
        <f>SUM(AA6:AA16)</f>
        <v>-11780028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-11780028</v>
      </c>
      <c r="F41" s="34">
        <f t="shared" si="3"/>
        <v>-11780028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-8835021</v>
      </c>
      <c r="Y41" s="34">
        <f t="shared" si="3"/>
        <v>8835021</v>
      </c>
      <c r="Z41" s="35">
        <f>+IF(X41&lt;&gt;0,+(Y41/X41)*100,0)</f>
        <v>-100</v>
      </c>
      <c r="AA41" s="36">
        <f>+AA17+AA30+AA39</f>
        <v>-11780028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-11780028</v>
      </c>
      <c r="F43" s="46">
        <f t="shared" si="4"/>
        <v>-11780028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-8835021</v>
      </c>
      <c r="Y43" s="46">
        <f t="shared" si="4"/>
        <v>8835021</v>
      </c>
      <c r="Z43" s="47">
        <f>+IF(X43&lt;&gt;0,+(Y43/X43)*100,0)</f>
        <v>-100</v>
      </c>
      <c r="AA43" s="48">
        <f t="shared" si="4"/>
        <v>-11780028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63000</v>
      </c>
      <c r="F36" s="20">
        <v>63000</v>
      </c>
      <c r="G36" s="20">
        <v>12000</v>
      </c>
      <c r="H36" s="37">
        <v>3000</v>
      </c>
      <c r="I36" s="37">
        <v>2500</v>
      </c>
      <c r="J36" s="37">
        <v>17500</v>
      </c>
      <c r="K36" s="20">
        <v>5500</v>
      </c>
      <c r="L36" s="20">
        <v>4800</v>
      </c>
      <c r="M36" s="20">
        <v>1200</v>
      </c>
      <c r="N36" s="20">
        <v>11500</v>
      </c>
      <c r="O36" s="37">
        <v>9600</v>
      </c>
      <c r="P36" s="37">
        <v>6540</v>
      </c>
      <c r="Q36" s="37"/>
      <c r="R36" s="20">
        <v>16140</v>
      </c>
      <c r="S36" s="20"/>
      <c r="T36" s="20"/>
      <c r="U36" s="20"/>
      <c r="V36" s="37"/>
      <c r="W36" s="37">
        <v>45140</v>
      </c>
      <c r="X36" s="37">
        <v>47250</v>
      </c>
      <c r="Y36" s="20">
        <v>-2110</v>
      </c>
      <c r="Z36" s="21">
        <v>-4.465608465608466</v>
      </c>
      <c r="AA36" s="22">
        <v>63000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63000</v>
      </c>
      <c r="F39" s="28">
        <f t="shared" si="2"/>
        <v>63000</v>
      </c>
      <c r="G39" s="28">
        <f t="shared" si="2"/>
        <v>12000</v>
      </c>
      <c r="H39" s="28">
        <f t="shared" si="2"/>
        <v>3000</v>
      </c>
      <c r="I39" s="28">
        <f t="shared" si="2"/>
        <v>2500</v>
      </c>
      <c r="J39" s="28">
        <f t="shared" si="2"/>
        <v>17500</v>
      </c>
      <c r="K39" s="28">
        <f t="shared" si="2"/>
        <v>5500</v>
      </c>
      <c r="L39" s="28">
        <f t="shared" si="2"/>
        <v>4800</v>
      </c>
      <c r="M39" s="28">
        <f t="shared" si="2"/>
        <v>1200</v>
      </c>
      <c r="N39" s="28">
        <f t="shared" si="2"/>
        <v>11500</v>
      </c>
      <c r="O39" s="28">
        <f t="shared" si="2"/>
        <v>9600</v>
      </c>
      <c r="P39" s="28">
        <f t="shared" si="2"/>
        <v>6540</v>
      </c>
      <c r="Q39" s="28">
        <f t="shared" si="2"/>
        <v>0</v>
      </c>
      <c r="R39" s="28">
        <f t="shared" si="2"/>
        <v>16140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45140</v>
      </c>
      <c r="X39" s="28">
        <f t="shared" si="2"/>
        <v>47250</v>
      </c>
      <c r="Y39" s="28">
        <f t="shared" si="2"/>
        <v>-2110</v>
      </c>
      <c r="Z39" s="29">
        <f>+IF(X39&lt;&gt;0,+(Y39/X39)*100,0)</f>
        <v>-4.465608465608466</v>
      </c>
      <c r="AA39" s="30">
        <f>SUM(AA34:AA38)</f>
        <v>63000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63000</v>
      </c>
      <c r="F41" s="34">
        <f t="shared" si="3"/>
        <v>63000</v>
      </c>
      <c r="G41" s="34">
        <f t="shared" si="3"/>
        <v>12000</v>
      </c>
      <c r="H41" s="34">
        <f t="shared" si="3"/>
        <v>3000</v>
      </c>
      <c r="I41" s="34">
        <f t="shared" si="3"/>
        <v>2500</v>
      </c>
      <c r="J41" s="34">
        <f t="shared" si="3"/>
        <v>17500</v>
      </c>
      <c r="K41" s="34">
        <f t="shared" si="3"/>
        <v>5500</v>
      </c>
      <c r="L41" s="34">
        <f t="shared" si="3"/>
        <v>4800</v>
      </c>
      <c r="M41" s="34">
        <f t="shared" si="3"/>
        <v>1200</v>
      </c>
      <c r="N41" s="34">
        <f t="shared" si="3"/>
        <v>11500</v>
      </c>
      <c r="O41" s="34">
        <f t="shared" si="3"/>
        <v>9600</v>
      </c>
      <c r="P41" s="34">
        <f t="shared" si="3"/>
        <v>6540</v>
      </c>
      <c r="Q41" s="34">
        <f t="shared" si="3"/>
        <v>0</v>
      </c>
      <c r="R41" s="34">
        <f t="shared" si="3"/>
        <v>16140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45140</v>
      </c>
      <c r="X41" s="34">
        <f t="shared" si="3"/>
        <v>47250</v>
      </c>
      <c r="Y41" s="34">
        <f t="shared" si="3"/>
        <v>-2110</v>
      </c>
      <c r="Z41" s="35">
        <f>+IF(X41&lt;&gt;0,+(Y41/X41)*100,0)</f>
        <v>-4.465608465608466</v>
      </c>
      <c r="AA41" s="36">
        <f>+AA17+AA30+AA39</f>
        <v>63000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12000</v>
      </c>
      <c r="I42" s="34">
        <f>+H43+I60</f>
        <v>15000</v>
      </c>
      <c r="J42" s="34">
        <f>+G42</f>
        <v>0</v>
      </c>
      <c r="K42" s="34">
        <f>+I43+K60</f>
        <v>17500</v>
      </c>
      <c r="L42" s="34">
        <f>+K43+L60</f>
        <v>23000</v>
      </c>
      <c r="M42" s="34">
        <f>+L43+M60</f>
        <v>27800</v>
      </c>
      <c r="N42" s="34">
        <f>+K42</f>
        <v>17500</v>
      </c>
      <c r="O42" s="34">
        <f>+M43+O60</f>
        <v>29000</v>
      </c>
      <c r="P42" s="34">
        <f>+O43+P60</f>
        <v>38600</v>
      </c>
      <c r="Q42" s="34">
        <f>+P43+Q60</f>
        <v>45140</v>
      </c>
      <c r="R42" s="34">
        <f>+O42</f>
        <v>29000</v>
      </c>
      <c r="S42" s="34">
        <f>+Q43+S60</f>
        <v>45140</v>
      </c>
      <c r="T42" s="34">
        <f>+S43+T60</f>
        <v>45140</v>
      </c>
      <c r="U42" s="34">
        <f>+T43+U60</f>
        <v>45140</v>
      </c>
      <c r="V42" s="34">
        <f>+S42</f>
        <v>45140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63000</v>
      </c>
      <c r="F43" s="46">
        <f t="shared" si="4"/>
        <v>63000</v>
      </c>
      <c r="G43" s="46">
        <f t="shared" si="4"/>
        <v>12000</v>
      </c>
      <c r="H43" s="46">
        <f t="shared" si="4"/>
        <v>15000</v>
      </c>
      <c r="I43" s="46">
        <f t="shared" si="4"/>
        <v>17500</v>
      </c>
      <c r="J43" s="46">
        <f>+I43</f>
        <v>17500</v>
      </c>
      <c r="K43" s="46">
        <f t="shared" si="4"/>
        <v>23000</v>
      </c>
      <c r="L43" s="46">
        <f t="shared" si="4"/>
        <v>27800</v>
      </c>
      <c r="M43" s="46">
        <f t="shared" si="4"/>
        <v>29000</v>
      </c>
      <c r="N43" s="46">
        <f>+M43</f>
        <v>29000</v>
      </c>
      <c r="O43" s="46">
        <f t="shared" si="4"/>
        <v>38600</v>
      </c>
      <c r="P43" s="46">
        <f t="shared" si="4"/>
        <v>45140</v>
      </c>
      <c r="Q43" s="46">
        <f t="shared" si="4"/>
        <v>45140</v>
      </c>
      <c r="R43" s="46">
        <f>+Q43</f>
        <v>45140</v>
      </c>
      <c r="S43" s="46">
        <f t="shared" si="4"/>
        <v>45140</v>
      </c>
      <c r="T43" s="46">
        <f t="shared" si="4"/>
        <v>45140</v>
      </c>
      <c r="U43" s="46">
        <f t="shared" si="4"/>
        <v>45140</v>
      </c>
      <c r="V43" s="46">
        <f>+U43</f>
        <v>45140</v>
      </c>
      <c r="W43" s="46">
        <f>+V43</f>
        <v>45140</v>
      </c>
      <c r="X43" s="46">
        <f t="shared" si="4"/>
        <v>47250</v>
      </c>
      <c r="Y43" s="46">
        <f t="shared" si="4"/>
        <v>-2110</v>
      </c>
      <c r="Z43" s="47">
        <f>+IF(X43&lt;&gt;0,+(Y43/X43)*100,0)</f>
        <v>-4.465608465608466</v>
      </c>
      <c r="AA43" s="48">
        <f t="shared" si="4"/>
        <v>63000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35956</v>
      </c>
      <c r="F8" s="20">
        <v>35956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26964</v>
      </c>
      <c r="Y8" s="20">
        <v>-26964</v>
      </c>
      <c r="Z8" s="21">
        <v>-100</v>
      </c>
      <c r="AA8" s="22">
        <v>35956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5000004</v>
      </c>
      <c r="F9" s="20">
        <v>5000004</v>
      </c>
      <c r="G9" s="20"/>
      <c r="H9" s="20">
        <v>2000000</v>
      </c>
      <c r="I9" s="20"/>
      <c r="J9" s="20">
        <v>2000000</v>
      </c>
      <c r="K9" s="20"/>
      <c r="L9" s="20"/>
      <c r="M9" s="20"/>
      <c r="N9" s="20"/>
      <c r="O9" s="20">
        <v>2000000</v>
      </c>
      <c r="P9" s="20"/>
      <c r="Q9" s="20"/>
      <c r="R9" s="20">
        <v>2000000</v>
      </c>
      <c r="S9" s="20"/>
      <c r="T9" s="20"/>
      <c r="U9" s="20"/>
      <c r="V9" s="20"/>
      <c r="W9" s="20">
        <v>4000000</v>
      </c>
      <c r="X9" s="20">
        <v>3750003</v>
      </c>
      <c r="Y9" s="20">
        <v>249997</v>
      </c>
      <c r="Z9" s="21">
        <v>6.6665813334016004</v>
      </c>
      <c r="AA9" s="22">
        <v>5000004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-70598512</v>
      </c>
      <c r="D14" s="18"/>
      <c r="E14" s="19">
        <v>-54364604</v>
      </c>
      <c r="F14" s="20">
        <v>-67452372</v>
      </c>
      <c r="G14" s="20">
        <v>-4048477</v>
      </c>
      <c r="H14" s="20">
        <v>-8463194</v>
      </c>
      <c r="I14" s="20">
        <v>-3750258</v>
      </c>
      <c r="J14" s="20">
        <v>-16261929</v>
      </c>
      <c r="K14" s="20">
        <v>-4518131</v>
      </c>
      <c r="L14" s="20">
        <v>-3818078</v>
      </c>
      <c r="M14" s="20">
        <v>-5993425</v>
      </c>
      <c r="N14" s="20">
        <v>-14329634</v>
      </c>
      <c r="O14" s="20">
        <v>-8497075</v>
      </c>
      <c r="P14" s="20">
        <v>-4119124</v>
      </c>
      <c r="Q14" s="20">
        <v>-10048856</v>
      </c>
      <c r="R14" s="20">
        <v>-22665055</v>
      </c>
      <c r="S14" s="20"/>
      <c r="T14" s="20"/>
      <c r="U14" s="20"/>
      <c r="V14" s="20"/>
      <c r="W14" s="20">
        <v>-53256618</v>
      </c>
      <c r="X14" s="20">
        <v>-46008573</v>
      </c>
      <c r="Y14" s="20">
        <v>-7248045</v>
      </c>
      <c r="Z14" s="21">
        <v>15.753683558062104</v>
      </c>
      <c r="AA14" s="22">
        <v>-67452372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-70598512</v>
      </c>
      <c r="D17" s="26">
        <f>SUM(D6:D16)</f>
        <v>0</v>
      </c>
      <c r="E17" s="27">
        <f t="shared" si="0"/>
        <v>-49328644</v>
      </c>
      <c r="F17" s="28">
        <f t="shared" si="0"/>
        <v>-62416412</v>
      </c>
      <c r="G17" s="28">
        <f t="shared" si="0"/>
        <v>-4048477</v>
      </c>
      <c r="H17" s="28">
        <f t="shared" si="0"/>
        <v>-6463194</v>
      </c>
      <c r="I17" s="28">
        <f t="shared" si="0"/>
        <v>-3750258</v>
      </c>
      <c r="J17" s="28">
        <f t="shared" si="0"/>
        <v>-14261929</v>
      </c>
      <c r="K17" s="28">
        <f t="shared" si="0"/>
        <v>-4518131</v>
      </c>
      <c r="L17" s="28">
        <f t="shared" si="0"/>
        <v>-3818078</v>
      </c>
      <c r="M17" s="28">
        <f t="shared" si="0"/>
        <v>-5993425</v>
      </c>
      <c r="N17" s="28">
        <f t="shared" si="0"/>
        <v>-14329634</v>
      </c>
      <c r="O17" s="28">
        <f t="shared" si="0"/>
        <v>-6497075</v>
      </c>
      <c r="P17" s="28">
        <f t="shared" si="0"/>
        <v>-4119124</v>
      </c>
      <c r="Q17" s="28">
        <f t="shared" si="0"/>
        <v>-10048856</v>
      </c>
      <c r="R17" s="28">
        <f t="shared" si="0"/>
        <v>-20665055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-49256618</v>
      </c>
      <c r="X17" s="28">
        <f t="shared" si="0"/>
        <v>-42231606</v>
      </c>
      <c r="Y17" s="28">
        <f t="shared" si="0"/>
        <v>-7025012</v>
      </c>
      <c r="Z17" s="29">
        <f>+IF(X17&lt;&gt;0,+(Y17/X17)*100,0)</f>
        <v>16.634489344307674</v>
      </c>
      <c r="AA17" s="30">
        <f>SUM(AA6:AA16)</f>
        <v>-62416412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-4831383</v>
      </c>
      <c r="D28" s="18"/>
      <c r="E28" s="19">
        <v>-2883004</v>
      </c>
      <c r="F28" s="20">
        <v>-2883004</v>
      </c>
      <c r="G28" s="20"/>
      <c r="H28" s="20"/>
      <c r="I28" s="20">
        <v>-317780</v>
      </c>
      <c r="J28" s="20">
        <v>-317780</v>
      </c>
      <c r="K28" s="20">
        <v>-1220514</v>
      </c>
      <c r="L28" s="20"/>
      <c r="M28" s="20">
        <v>-29998</v>
      </c>
      <c r="N28" s="20">
        <v>-1250512</v>
      </c>
      <c r="O28" s="20">
        <v>-1622201</v>
      </c>
      <c r="P28" s="20"/>
      <c r="Q28" s="20"/>
      <c r="R28" s="20">
        <v>-1622201</v>
      </c>
      <c r="S28" s="20"/>
      <c r="T28" s="20"/>
      <c r="U28" s="20"/>
      <c r="V28" s="20"/>
      <c r="W28" s="20">
        <v>-3190493</v>
      </c>
      <c r="X28" s="20">
        <v>-2162250</v>
      </c>
      <c r="Y28" s="20">
        <v>-1028243</v>
      </c>
      <c r="Z28" s="21">
        <v>47.554306856283965</v>
      </c>
      <c r="AA28" s="22">
        <v>-2883004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-4831383</v>
      </c>
      <c r="D30" s="26">
        <f t="shared" ref="D30:Y30" si="1">SUM(D21:D29)</f>
        <v>0</v>
      </c>
      <c r="E30" s="27">
        <f t="shared" si="1"/>
        <v>-2883004</v>
      </c>
      <c r="F30" s="28">
        <f t="shared" si="1"/>
        <v>-2883004</v>
      </c>
      <c r="G30" s="28">
        <f t="shared" si="1"/>
        <v>0</v>
      </c>
      <c r="H30" s="28">
        <f t="shared" si="1"/>
        <v>0</v>
      </c>
      <c r="I30" s="28">
        <f t="shared" si="1"/>
        <v>-317780</v>
      </c>
      <c r="J30" s="28">
        <f t="shared" si="1"/>
        <v>-317780</v>
      </c>
      <c r="K30" s="28">
        <f t="shared" si="1"/>
        <v>-1220514</v>
      </c>
      <c r="L30" s="28">
        <f t="shared" si="1"/>
        <v>0</v>
      </c>
      <c r="M30" s="28">
        <f t="shared" si="1"/>
        <v>-29998</v>
      </c>
      <c r="N30" s="28">
        <f t="shared" si="1"/>
        <v>-1250512</v>
      </c>
      <c r="O30" s="28">
        <f t="shared" si="1"/>
        <v>-1622201</v>
      </c>
      <c r="P30" s="28">
        <f t="shared" si="1"/>
        <v>0</v>
      </c>
      <c r="Q30" s="28">
        <f t="shared" si="1"/>
        <v>0</v>
      </c>
      <c r="R30" s="28">
        <f t="shared" si="1"/>
        <v>-1622201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-3190493</v>
      </c>
      <c r="X30" s="28">
        <f t="shared" si="1"/>
        <v>-2162250</v>
      </c>
      <c r="Y30" s="28">
        <f t="shared" si="1"/>
        <v>-1028243</v>
      </c>
      <c r="Z30" s="29">
        <f>+IF(X30&lt;&gt;0,+(Y30/X30)*100,0)</f>
        <v>47.554306856283965</v>
      </c>
      <c r="AA30" s="30">
        <f>SUM(AA21:AA29)</f>
        <v>-2883004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-75429895</v>
      </c>
      <c r="D41" s="32">
        <f>+D17+D30+D39</f>
        <v>0</v>
      </c>
      <c r="E41" s="33">
        <f t="shared" si="3"/>
        <v>-52211648</v>
      </c>
      <c r="F41" s="34">
        <f t="shared" si="3"/>
        <v>-65299416</v>
      </c>
      <c r="G41" s="34">
        <f t="shared" si="3"/>
        <v>-4048477</v>
      </c>
      <c r="H41" s="34">
        <f t="shared" si="3"/>
        <v>-6463194</v>
      </c>
      <c r="I41" s="34">
        <f t="shared" si="3"/>
        <v>-4068038</v>
      </c>
      <c r="J41" s="34">
        <f t="shared" si="3"/>
        <v>-14579709</v>
      </c>
      <c r="K41" s="34">
        <f t="shared" si="3"/>
        <v>-5738645</v>
      </c>
      <c r="L41" s="34">
        <f t="shared" si="3"/>
        <v>-3818078</v>
      </c>
      <c r="M41" s="34">
        <f t="shared" si="3"/>
        <v>-6023423</v>
      </c>
      <c r="N41" s="34">
        <f t="shared" si="3"/>
        <v>-15580146</v>
      </c>
      <c r="O41" s="34">
        <f t="shared" si="3"/>
        <v>-8119276</v>
      </c>
      <c r="P41" s="34">
        <f t="shared" si="3"/>
        <v>-4119124</v>
      </c>
      <c r="Q41" s="34">
        <f t="shared" si="3"/>
        <v>-10048856</v>
      </c>
      <c r="R41" s="34">
        <f t="shared" si="3"/>
        <v>-22287256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-52447111</v>
      </c>
      <c r="X41" s="34">
        <f t="shared" si="3"/>
        <v>-44393856</v>
      </c>
      <c r="Y41" s="34">
        <f t="shared" si="3"/>
        <v>-8053255</v>
      </c>
      <c r="Z41" s="35">
        <f>+IF(X41&lt;&gt;0,+(Y41/X41)*100,0)</f>
        <v>18.140471960804668</v>
      </c>
      <c r="AA41" s="36">
        <f>+AA17+AA30+AA39</f>
        <v>-65299416</v>
      </c>
    </row>
    <row r="42" spans="1:27" x14ac:dyDescent="0.25">
      <c r="A42" s="23" t="s">
        <v>63</v>
      </c>
      <c r="B42" s="17" t="s">
        <v>64</v>
      </c>
      <c r="C42" s="32">
        <v>-242572996</v>
      </c>
      <c r="D42" s="32"/>
      <c r="E42" s="33"/>
      <c r="F42" s="34">
        <v>-317973042</v>
      </c>
      <c r="G42" s="34">
        <v>-317973042</v>
      </c>
      <c r="H42" s="34">
        <f>+G43+H60</f>
        <v>-322021519</v>
      </c>
      <c r="I42" s="34">
        <f>+H43+I60</f>
        <v>-328484713</v>
      </c>
      <c r="J42" s="34">
        <f>+G42</f>
        <v>-317973042</v>
      </c>
      <c r="K42" s="34">
        <f>+I43+K60</f>
        <v>-332552751</v>
      </c>
      <c r="L42" s="34">
        <f>+K43+L60</f>
        <v>-338291396</v>
      </c>
      <c r="M42" s="34">
        <f>+L43+M60</f>
        <v>-342109474</v>
      </c>
      <c r="N42" s="34">
        <f>+K42</f>
        <v>-332552751</v>
      </c>
      <c r="O42" s="34">
        <f>+M43+O60</f>
        <v>-348132897</v>
      </c>
      <c r="P42" s="34">
        <f>+O43+P60</f>
        <v>-356252173</v>
      </c>
      <c r="Q42" s="34">
        <f>+P43+Q60</f>
        <v>-360371297</v>
      </c>
      <c r="R42" s="34">
        <f>+O42</f>
        <v>-348132897</v>
      </c>
      <c r="S42" s="34">
        <f>+Q43+S60</f>
        <v>-370420153</v>
      </c>
      <c r="T42" s="34">
        <f>+S43+T60</f>
        <v>-370420153</v>
      </c>
      <c r="U42" s="34">
        <f>+T43+U60</f>
        <v>-370420153</v>
      </c>
      <c r="V42" s="34">
        <f>+S42</f>
        <v>-370420153</v>
      </c>
      <c r="W42" s="34">
        <f>+G42</f>
        <v>-317973042</v>
      </c>
      <c r="X42" s="34">
        <v>-317973042</v>
      </c>
      <c r="Y42" s="34">
        <f>+W42-X42</f>
        <v>0</v>
      </c>
      <c r="Z42" s="35">
        <f>+IF(X42&lt;&gt;0,+(Y42/X42)*100,0)</f>
        <v>0</v>
      </c>
      <c r="AA42" s="36">
        <v>-317973042</v>
      </c>
    </row>
    <row r="43" spans="1:27" x14ac:dyDescent="0.25">
      <c r="A43" s="42" t="s">
        <v>65</v>
      </c>
      <c r="B43" s="43" t="s">
        <v>64</v>
      </c>
      <c r="C43" s="44">
        <f>+C41+C42</f>
        <v>-318002891</v>
      </c>
      <c r="D43" s="44">
        <f t="shared" ref="D43:AA43" si="4">+D41+D42</f>
        <v>0</v>
      </c>
      <c r="E43" s="45">
        <f t="shared" si="4"/>
        <v>-52211648</v>
      </c>
      <c r="F43" s="46">
        <f t="shared" si="4"/>
        <v>-383272458</v>
      </c>
      <c r="G43" s="46">
        <f t="shared" si="4"/>
        <v>-322021519</v>
      </c>
      <c r="H43" s="46">
        <f t="shared" si="4"/>
        <v>-328484713</v>
      </c>
      <c r="I43" s="46">
        <f t="shared" si="4"/>
        <v>-332552751</v>
      </c>
      <c r="J43" s="46">
        <f>+I43</f>
        <v>-332552751</v>
      </c>
      <c r="K43" s="46">
        <f t="shared" si="4"/>
        <v>-338291396</v>
      </c>
      <c r="L43" s="46">
        <f t="shared" si="4"/>
        <v>-342109474</v>
      </c>
      <c r="M43" s="46">
        <f t="shared" si="4"/>
        <v>-348132897</v>
      </c>
      <c r="N43" s="46">
        <f>+M43</f>
        <v>-348132897</v>
      </c>
      <c r="O43" s="46">
        <f t="shared" si="4"/>
        <v>-356252173</v>
      </c>
      <c r="P43" s="46">
        <f t="shared" si="4"/>
        <v>-360371297</v>
      </c>
      <c r="Q43" s="46">
        <f t="shared" si="4"/>
        <v>-370420153</v>
      </c>
      <c r="R43" s="46">
        <f>+Q43</f>
        <v>-370420153</v>
      </c>
      <c r="S43" s="46">
        <f t="shared" si="4"/>
        <v>-370420153</v>
      </c>
      <c r="T43" s="46">
        <f t="shared" si="4"/>
        <v>-370420153</v>
      </c>
      <c r="U43" s="46">
        <f t="shared" si="4"/>
        <v>-370420153</v>
      </c>
      <c r="V43" s="46">
        <f>+U43</f>
        <v>-370420153</v>
      </c>
      <c r="W43" s="46">
        <f>+V43</f>
        <v>-370420153</v>
      </c>
      <c r="X43" s="46">
        <f t="shared" si="4"/>
        <v>-362366898</v>
      </c>
      <c r="Y43" s="46">
        <f t="shared" si="4"/>
        <v>-8053255</v>
      </c>
      <c r="Z43" s="47">
        <f>+IF(X43&lt;&gt;0,+(Y43/X43)*100,0)</f>
        <v>2.2224036037640502</v>
      </c>
      <c r="AA43" s="48">
        <f t="shared" si="4"/>
        <v>-383272458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-317973042</v>
      </c>
      <c r="J60">
        <v>-317973042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107752000</v>
      </c>
      <c r="F7" s="20">
        <v>141219201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105914394</v>
      </c>
      <c r="Y7" s="20">
        <v>-105914394</v>
      </c>
      <c r="Z7" s="21">
        <v>-100</v>
      </c>
      <c r="AA7" s="22">
        <v>141219201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1000000</v>
      </c>
      <c r="F8" s="20">
        <v>3000000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2250000</v>
      </c>
      <c r="Y8" s="20">
        <v>-2250000</v>
      </c>
      <c r="Z8" s="21">
        <v>-100</v>
      </c>
      <c r="AA8" s="22">
        <v>3000000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-9292358</v>
      </c>
      <c r="D14" s="18"/>
      <c r="E14" s="19">
        <v>-289036000</v>
      </c>
      <c r="F14" s="20">
        <v>-254185335</v>
      </c>
      <c r="G14" s="20"/>
      <c r="H14" s="20"/>
      <c r="I14" s="20">
        <v>59433</v>
      </c>
      <c r="J14" s="20">
        <v>59433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59433</v>
      </c>
      <c r="X14" s="20">
        <v>-190638999</v>
      </c>
      <c r="Y14" s="20">
        <v>190698432</v>
      </c>
      <c r="Z14" s="21">
        <v>-100.0311756777531</v>
      </c>
      <c r="AA14" s="22">
        <v>-254185335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>
        <v>-32241570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-24181182</v>
      </c>
      <c r="Y15" s="20">
        <v>24181182</v>
      </c>
      <c r="Z15" s="21">
        <v>-100</v>
      </c>
      <c r="AA15" s="22">
        <v>-32241570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-180284000</v>
      </c>
      <c r="F17" s="28">
        <f t="shared" si="0"/>
        <v>-142207704</v>
      </c>
      <c r="G17" s="28">
        <f t="shared" si="0"/>
        <v>0</v>
      </c>
      <c r="H17" s="28">
        <f t="shared" si="0"/>
        <v>0</v>
      </c>
      <c r="I17" s="28">
        <f t="shared" si="0"/>
        <v>59433</v>
      </c>
      <c r="J17" s="28">
        <f t="shared" si="0"/>
        <v>59433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59433</v>
      </c>
      <c r="X17" s="28">
        <f t="shared" si="0"/>
        <v>-106655787</v>
      </c>
      <c r="Y17" s="28">
        <f t="shared" si="0"/>
        <v>106715220</v>
      </c>
      <c r="Z17" s="29">
        <f>+IF(X17&lt;&gt;0,+(Y17/X17)*100,0)</f>
        <v>-100.05572412118622</v>
      </c>
      <c r="AA17" s="30">
        <f>SUM(AA6:AA16)</f>
        <v>-142207704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-6952900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-6952900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-9292358</v>
      </c>
      <c r="D41" s="32">
        <f>+D17+D30+D39</f>
        <v>0</v>
      </c>
      <c r="E41" s="33">
        <f t="shared" si="3"/>
        <v>-187236900</v>
      </c>
      <c r="F41" s="34">
        <f t="shared" si="3"/>
        <v>-142207704</v>
      </c>
      <c r="G41" s="34">
        <f t="shared" si="3"/>
        <v>0</v>
      </c>
      <c r="H41" s="34">
        <f t="shared" si="3"/>
        <v>0</v>
      </c>
      <c r="I41" s="34">
        <f t="shared" si="3"/>
        <v>59433</v>
      </c>
      <c r="J41" s="34">
        <f t="shared" si="3"/>
        <v>59433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59433</v>
      </c>
      <c r="X41" s="34">
        <f t="shared" si="3"/>
        <v>-106655787</v>
      </c>
      <c r="Y41" s="34">
        <f t="shared" si="3"/>
        <v>106715220</v>
      </c>
      <c r="Z41" s="35">
        <f>+IF(X41&lt;&gt;0,+(Y41/X41)*100,0)</f>
        <v>-100.05572412118622</v>
      </c>
      <c r="AA41" s="36">
        <f>+AA17+AA30+AA39</f>
        <v>-142207704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59433</v>
      </c>
      <c r="L42" s="34">
        <f>+K43+L60</f>
        <v>59433</v>
      </c>
      <c r="M42" s="34">
        <f>+L43+M60</f>
        <v>59433</v>
      </c>
      <c r="N42" s="34">
        <f>+K42</f>
        <v>59433</v>
      </c>
      <c r="O42" s="34">
        <f>+M43+O60</f>
        <v>59433</v>
      </c>
      <c r="P42" s="34">
        <f>+O43+P60</f>
        <v>59433</v>
      </c>
      <c r="Q42" s="34">
        <f>+P43+Q60</f>
        <v>59433</v>
      </c>
      <c r="R42" s="34">
        <f>+O42</f>
        <v>59433</v>
      </c>
      <c r="S42" s="34">
        <f>+Q43+S60</f>
        <v>59433</v>
      </c>
      <c r="T42" s="34">
        <f>+S43+T60</f>
        <v>59433</v>
      </c>
      <c r="U42" s="34">
        <f>+T43+U60</f>
        <v>59433</v>
      </c>
      <c r="V42" s="34">
        <f>+S42</f>
        <v>59433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-9292358</v>
      </c>
      <c r="D43" s="44">
        <f t="shared" ref="D43:AA43" si="4">+D41+D42</f>
        <v>0</v>
      </c>
      <c r="E43" s="45">
        <f t="shared" si="4"/>
        <v>-187236900</v>
      </c>
      <c r="F43" s="46">
        <f t="shared" si="4"/>
        <v>-142207704</v>
      </c>
      <c r="G43" s="46">
        <f t="shared" si="4"/>
        <v>0</v>
      </c>
      <c r="H43" s="46">
        <f t="shared" si="4"/>
        <v>0</v>
      </c>
      <c r="I43" s="46">
        <f t="shared" si="4"/>
        <v>59433</v>
      </c>
      <c r="J43" s="46">
        <f>+I43</f>
        <v>59433</v>
      </c>
      <c r="K43" s="46">
        <f t="shared" si="4"/>
        <v>59433</v>
      </c>
      <c r="L43" s="46">
        <f t="shared" si="4"/>
        <v>59433</v>
      </c>
      <c r="M43" s="46">
        <f t="shared" si="4"/>
        <v>59433</v>
      </c>
      <c r="N43" s="46">
        <f>+M43</f>
        <v>59433</v>
      </c>
      <c r="O43" s="46">
        <f t="shared" si="4"/>
        <v>59433</v>
      </c>
      <c r="P43" s="46">
        <f t="shared" si="4"/>
        <v>59433</v>
      </c>
      <c r="Q43" s="46">
        <f t="shared" si="4"/>
        <v>59433</v>
      </c>
      <c r="R43" s="46">
        <f>+Q43</f>
        <v>59433</v>
      </c>
      <c r="S43" s="46">
        <f t="shared" si="4"/>
        <v>59433</v>
      </c>
      <c r="T43" s="46">
        <f t="shared" si="4"/>
        <v>59433</v>
      </c>
      <c r="U43" s="46">
        <f t="shared" si="4"/>
        <v>59433</v>
      </c>
      <c r="V43" s="46">
        <f>+U43</f>
        <v>59433</v>
      </c>
      <c r="W43" s="46">
        <f>+V43</f>
        <v>59433</v>
      </c>
      <c r="X43" s="46">
        <f t="shared" si="4"/>
        <v>-106655787</v>
      </c>
      <c r="Y43" s="46">
        <f t="shared" si="4"/>
        <v>106715220</v>
      </c>
      <c r="Z43" s="47">
        <f>+IF(X43&lt;&gt;0,+(Y43/X43)*100,0)</f>
        <v>-100.05572412118622</v>
      </c>
      <c r="AA43" s="48">
        <f t="shared" si="4"/>
        <v>-142207704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103518200</v>
      </c>
      <c r="F7" s="20">
        <v>103518199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77638644</v>
      </c>
      <c r="Y7" s="20">
        <v>-77638644</v>
      </c>
      <c r="Z7" s="21">
        <v>-100</v>
      </c>
      <c r="AA7" s="22">
        <v>103518199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4328865</v>
      </c>
      <c r="D14" s="18"/>
      <c r="E14" s="19">
        <v>-129489950</v>
      </c>
      <c r="F14" s="20">
        <v>-130027208</v>
      </c>
      <c r="G14" s="20">
        <v>386908</v>
      </c>
      <c r="H14" s="20">
        <v>406550</v>
      </c>
      <c r="I14" s="20">
        <v>404119</v>
      </c>
      <c r="J14" s="20">
        <v>1197577</v>
      </c>
      <c r="K14" s="20">
        <v>397822</v>
      </c>
      <c r="L14" s="20">
        <v>395714</v>
      </c>
      <c r="M14" s="20">
        <v>390910</v>
      </c>
      <c r="N14" s="20">
        <v>1184446</v>
      </c>
      <c r="O14" s="20">
        <v>410716</v>
      </c>
      <c r="P14" s="20">
        <v>415654</v>
      </c>
      <c r="Q14" s="20"/>
      <c r="R14" s="20">
        <v>826370</v>
      </c>
      <c r="S14" s="20"/>
      <c r="T14" s="20"/>
      <c r="U14" s="20"/>
      <c r="V14" s="20"/>
      <c r="W14" s="20">
        <v>3208393</v>
      </c>
      <c r="X14" s="20">
        <v>-97520400</v>
      </c>
      <c r="Y14" s="20">
        <v>100728793</v>
      </c>
      <c r="Z14" s="21">
        <v>-103.28997112399048</v>
      </c>
      <c r="AA14" s="22">
        <v>-130027208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4328865</v>
      </c>
      <c r="D17" s="26">
        <f>SUM(D6:D16)</f>
        <v>0</v>
      </c>
      <c r="E17" s="27">
        <f t="shared" si="0"/>
        <v>-25971750</v>
      </c>
      <c r="F17" s="28">
        <f t="shared" si="0"/>
        <v>-26509009</v>
      </c>
      <c r="G17" s="28">
        <f t="shared" si="0"/>
        <v>386908</v>
      </c>
      <c r="H17" s="28">
        <f t="shared" si="0"/>
        <v>406550</v>
      </c>
      <c r="I17" s="28">
        <f t="shared" si="0"/>
        <v>404119</v>
      </c>
      <c r="J17" s="28">
        <f t="shared" si="0"/>
        <v>1197577</v>
      </c>
      <c r="K17" s="28">
        <f t="shared" si="0"/>
        <v>397822</v>
      </c>
      <c r="L17" s="28">
        <f t="shared" si="0"/>
        <v>395714</v>
      </c>
      <c r="M17" s="28">
        <f t="shared" si="0"/>
        <v>390910</v>
      </c>
      <c r="N17" s="28">
        <f t="shared" si="0"/>
        <v>1184446</v>
      </c>
      <c r="O17" s="28">
        <f t="shared" si="0"/>
        <v>410716</v>
      </c>
      <c r="P17" s="28">
        <f t="shared" si="0"/>
        <v>415654</v>
      </c>
      <c r="Q17" s="28">
        <f t="shared" si="0"/>
        <v>0</v>
      </c>
      <c r="R17" s="28">
        <f t="shared" si="0"/>
        <v>826370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3208393</v>
      </c>
      <c r="X17" s="28">
        <f t="shared" si="0"/>
        <v>-19881756</v>
      </c>
      <c r="Y17" s="28">
        <f t="shared" si="0"/>
        <v>23090149</v>
      </c>
      <c r="Z17" s="29">
        <f>+IF(X17&lt;&gt;0,+(Y17/X17)*100,0)</f>
        <v>-116.13737237294333</v>
      </c>
      <c r="AA17" s="30">
        <f>SUM(AA6:AA16)</f>
        <v>-26509009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-270000</v>
      </c>
      <c r="F28" s="20">
        <v>-270000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-202500</v>
      </c>
      <c r="Y28" s="20">
        <v>202500</v>
      </c>
      <c r="Z28" s="21">
        <v>-100</v>
      </c>
      <c r="AA28" s="22">
        <v>-270000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-270000</v>
      </c>
      <c r="F30" s="28">
        <f t="shared" si="1"/>
        <v>-270000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-202500</v>
      </c>
      <c r="Y30" s="28">
        <f t="shared" si="1"/>
        <v>202500</v>
      </c>
      <c r="Z30" s="29">
        <f>+IF(X30&lt;&gt;0,+(Y30/X30)*100,0)</f>
        <v>-100</v>
      </c>
      <c r="AA30" s="30">
        <f>SUM(AA21:AA29)</f>
        <v>-270000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4328865</v>
      </c>
      <c r="D41" s="32">
        <f>+D17+D30+D39</f>
        <v>0</v>
      </c>
      <c r="E41" s="33">
        <f t="shared" si="3"/>
        <v>-26241750</v>
      </c>
      <c r="F41" s="34">
        <f t="shared" si="3"/>
        <v>-26779009</v>
      </c>
      <c r="G41" s="34">
        <f t="shared" si="3"/>
        <v>386908</v>
      </c>
      <c r="H41" s="34">
        <f t="shared" si="3"/>
        <v>406550</v>
      </c>
      <c r="I41" s="34">
        <f t="shared" si="3"/>
        <v>404119</v>
      </c>
      <c r="J41" s="34">
        <f t="shared" si="3"/>
        <v>1197577</v>
      </c>
      <c r="K41" s="34">
        <f t="shared" si="3"/>
        <v>397822</v>
      </c>
      <c r="L41" s="34">
        <f t="shared" si="3"/>
        <v>395714</v>
      </c>
      <c r="M41" s="34">
        <f t="shared" si="3"/>
        <v>390910</v>
      </c>
      <c r="N41" s="34">
        <f t="shared" si="3"/>
        <v>1184446</v>
      </c>
      <c r="O41" s="34">
        <f t="shared" si="3"/>
        <v>410716</v>
      </c>
      <c r="P41" s="34">
        <f t="shared" si="3"/>
        <v>415654</v>
      </c>
      <c r="Q41" s="34">
        <f t="shared" si="3"/>
        <v>0</v>
      </c>
      <c r="R41" s="34">
        <f t="shared" si="3"/>
        <v>826370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3208393</v>
      </c>
      <c r="X41" s="34">
        <f t="shared" si="3"/>
        <v>-20084256</v>
      </c>
      <c r="Y41" s="34">
        <f t="shared" si="3"/>
        <v>23292649</v>
      </c>
      <c r="Z41" s="35">
        <f>+IF(X41&lt;&gt;0,+(Y41/X41)*100,0)</f>
        <v>-115.97466692318601</v>
      </c>
      <c r="AA41" s="36">
        <f>+AA17+AA30+AA39</f>
        <v>-26779009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386908</v>
      </c>
      <c r="I42" s="34">
        <f>+H43+I60</f>
        <v>793458</v>
      </c>
      <c r="J42" s="34">
        <f>+G42</f>
        <v>0</v>
      </c>
      <c r="K42" s="34">
        <f>+I43+K60</f>
        <v>1197577</v>
      </c>
      <c r="L42" s="34">
        <f>+K43+L60</f>
        <v>1595399</v>
      </c>
      <c r="M42" s="34">
        <f>+L43+M60</f>
        <v>1991113</v>
      </c>
      <c r="N42" s="34">
        <f>+K42</f>
        <v>1197577</v>
      </c>
      <c r="O42" s="34">
        <f>+M43+O60</f>
        <v>2382023</v>
      </c>
      <c r="P42" s="34">
        <f>+O43+P60</f>
        <v>2792739</v>
      </c>
      <c r="Q42" s="34">
        <f>+P43+Q60</f>
        <v>3208393</v>
      </c>
      <c r="R42" s="34">
        <f>+O42</f>
        <v>2382023</v>
      </c>
      <c r="S42" s="34">
        <f>+Q43+S60</f>
        <v>3208393</v>
      </c>
      <c r="T42" s="34">
        <f>+S43+T60</f>
        <v>3208393</v>
      </c>
      <c r="U42" s="34">
        <f>+T43+U60</f>
        <v>3208393</v>
      </c>
      <c r="V42" s="34">
        <f>+S42</f>
        <v>3208393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4328865</v>
      </c>
      <c r="D43" s="44">
        <f t="shared" ref="D43:AA43" si="4">+D41+D42</f>
        <v>0</v>
      </c>
      <c r="E43" s="45">
        <f t="shared" si="4"/>
        <v>-26241750</v>
      </c>
      <c r="F43" s="46">
        <f t="shared" si="4"/>
        <v>-26779009</v>
      </c>
      <c r="G43" s="46">
        <f t="shared" si="4"/>
        <v>386908</v>
      </c>
      <c r="H43" s="46">
        <f t="shared" si="4"/>
        <v>793458</v>
      </c>
      <c r="I43" s="46">
        <f t="shared" si="4"/>
        <v>1197577</v>
      </c>
      <c r="J43" s="46">
        <f>+I43</f>
        <v>1197577</v>
      </c>
      <c r="K43" s="46">
        <f t="shared" si="4"/>
        <v>1595399</v>
      </c>
      <c r="L43" s="46">
        <f t="shared" si="4"/>
        <v>1991113</v>
      </c>
      <c r="M43" s="46">
        <f t="shared" si="4"/>
        <v>2382023</v>
      </c>
      <c r="N43" s="46">
        <f>+M43</f>
        <v>2382023</v>
      </c>
      <c r="O43" s="46">
        <f t="shared" si="4"/>
        <v>2792739</v>
      </c>
      <c r="P43" s="46">
        <f t="shared" si="4"/>
        <v>3208393</v>
      </c>
      <c r="Q43" s="46">
        <f t="shared" si="4"/>
        <v>3208393</v>
      </c>
      <c r="R43" s="46">
        <f>+Q43</f>
        <v>3208393</v>
      </c>
      <c r="S43" s="46">
        <f t="shared" si="4"/>
        <v>3208393</v>
      </c>
      <c r="T43" s="46">
        <f t="shared" si="4"/>
        <v>3208393</v>
      </c>
      <c r="U43" s="46">
        <f t="shared" si="4"/>
        <v>3208393</v>
      </c>
      <c r="V43" s="46">
        <f>+U43</f>
        <v>3208393</v>
      </c>
      <c r="W43" s="46">
        <f>+V43</f>
        <v>3208393</v>
      </c>
      <c r="X43" s="46">
        <f t="shared" si="4"/>
        <v>-20084256</v>
      </c>
      <c r="Y43" s="46">
        <f t="shared" si="4"/>
        <v>23292649</v>
      </c>
      <c r="Z43" s="47">
        <f>+IF(X43&lt;&gt;0,+(Y43/X43)*100,0)</f>
        <v>-115.97466692318601</v>
      </c>
      <c r="AA43" s="48">
        <f t="shared" si="4"/>
        <v>-26779009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173824561</v>
      </c>
      <c r="F7" s="20">
        <v>219626013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164719494</v>
      </c>
      <c r="Y7" s="20">
        <v>-164719494</v>
      </c>
      <c r="Z7" s="21">
        <v>-100</v>
      </c>
      <c r="AA7" s="22">
        <v>219626013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35752000</v>
      </c>
      <c r="F10" s="20">
        <v>35752000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35251994</v>
      </c>
      <c r="Y10" s="20">
        <v>-35251994</v>
      </c>
      <c r="Z10" s="21">
        <v>-100</v>
      </c>
      <c r="AA10" s="22">
        <v>35752000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-7512844</v>
      </c>
      <c r="D14" s="18"/>
      <c r="E14" s="19">
        <v>-275202668</v>
      </c>
      <c r="F14" s="20">
        <v>-256385134</v>
      </c>
      <c r="G14" s="20">
        <v>-340661</v>
      </c>
      <c r="H14" s="20">
        <v>-199949</v>
      </c>
      <c r="I14" s="20"/>
      <c r="J14" s="20">
        <v>-540610</v>
      </c>
      <c r="K14" s="20">
        <v>-850050</v>
      </c>
      <c r="L14" s="20">
        <v>-1752274</v>
      </c>
      <c r="M14" s="20">
        <v>-1629793</v>
      </c>
      <c r="N14" s="20">
        <v>-4232117</v>
      </c>
      <c r="O14" s="20">
        <v>-497777</v>
      </c>
      <c r="P14" s="20">
        <v>-244796</v>
      </c>
      <c r="Q14" s="20"/>
      <c r="R14" s="20">
        <v>-742573</v>
      </c>
      <c r="S14" s="20"/>
      <c r="T14" s="20"/>
      <c r="U14" s="20"/>
      <c r="V14" s="20"/>
      <c r="W14" s="20">
        <v>-5515300</v>
      </c>
      <c r="X14" s="20">
        <v>-192288807</v>
      </c>
      <c r="Y14" s="20">
        <v>186773507</v>
      </c>
      <c r="Z14" s="21">
        <v>-97.131762328735022</v>
      </c>
      <c r="AA14" s="22">
        <v>-256385134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-7512844</v>
      </c>
      <c r="D17" s="26">
        <f>SUM(D6:D16)</f>
        <v>0</v>
      </c>
      <c r="E17" s="27">
        <f t="shared" si="0"/>
        <v>-65626107</v>
      </c>
      <c r="F17" s="28">
        <f t="shared" si="0"/>
        <v>-1007121</v>
      </c>
      <c r="G17" s="28">
        <f t="shared" si="0"/>
        <v>-340661</v>
      </c>
      <c r="H17" s="28">
        <f t="shared" si="0"/>
        <v>-199949</v>
      </c>
      <c r="I17" s="28">
        <f t="shared" si="0"/>
        <v>0</v>
      </c>
      <c r="J17" s="28">
        <f t="shared" si="0"/>
        <v>-540610</v>
      </c>
      <c r="K17" s="28">
        <f t="shared" si="0"/>
        <v>-850050</v>
      </c>
      <c r="L17" s="28">
        <f t="shared" si="0"/>
        <v>-1752274</v>
      </c>
      <c r="M17" s="28">
        <f t="shared" si="0"/>
        <v>-1629793</v>
      </c>
      <c r="N17" s="28">
        <f t="shared" si="0"/>
        <v>-4232117</v>
      </c>
      <c r="O17" s="28">
        <f t="shared" si="0"/>
        <v>-497777</v>
      </c>
      <c r="P17" s="28">
        <f t="shared" si="0"/>
        <v>-244796</v>
      </c>
      <c r="Q17" s="28">
        <f t="shared" si="0"/>
        <v>0</v>
      </c>
      <c r="R17" s="28">
        <f t="shared" si="0"/>
        <v>-742573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-5515300</v>
      </c>
      <c r="X17" s="28">
        <f t="shared" si="0"/>
        <v>7682681</v>
      </c>
      <c r="Y17" s="28">
        <f t="shared" si="0"/>
        <v>-13197981</v>
      </c>
      <c r="Z17" s="29">
        <f>+IF(X17&lt;&gt;0,+(Y17/X17)*100,0)</f>
        <v>-171.78874145627029</v>
      </c>
      <c r="AA17" s="30">
        <f>SUM(AA6:AA16)</f>
        <v>-1007121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-27181466</v>
      </c>
      <c r="D28" s="18"/>
      <c r="E28" s="19">
        <v>-53816026</v>
      </c>
      <c r="F28" s="20">
        <v>-41152000</v>
      </c>
      <c r="G28" s="20">
        <v>-184023</v>
      </c>
      <c r="H28" s="20">
        <v>-4347737</v>
      </c>
      <c r="I28" s="20">
        <v>-4685912</v>
      </c>
      <c r="J28" s="20">
        <v>-9217672</v>
      </c>
      <c r="K28" s="20">
        <v>-7429122</v>
      </c>
      <c r="L28" s="20">
        <v>-6700000</v>
      </c>
      <c r="M28" s="20"/>
      <c r="N28" s="20">
        <v>-14129122</v>
      </c>
      <c r="O28" s="20">
        <v>-1754982</v>
      </c>
      <c r="P28" s="20"/>
      <c r="Q28" s="20"/>
      <c r="R28" s="20">
        <v>-1754982</v>
      </c>
      <c r="S28" s="20"/>
      <c r="T28" s="20"/>
      <c r="U28" s="20"/>
      <c r="V28" s="20"/>
      <c r="W28" s="20">
        <v>-25101776</v>
      </c>
      <c r="X28" s="20">
        <v>-29663991</v>
      </c>
      <c r="Y28" s="20">
        <v>4562215</v>
      </c>
      <c r="Z28" s="21">
        <v>-15.379639914265075</v>
      </c>
      <c r="AA28" s="22">
        <v>-41152000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-27181466</v>
      </c>
      <c r="D30" s="26">
        <f t="shared" ref="D30:Y30" si="1">SUM(D21:D29)</f>
        <v>0</v>
      </c>
      <c r="E30" s="27">
        <f t="shared" si="1"/>
        <v>-53816026</v>
      </c>
      <c r="F30" s="28">
        <f t="shared" si="1"/>
        <v>-41152000</v>
      </c>
      <c r="G30" s="28">
        <f t="shared" si="1"/>
        <v>-184023</v>
      </c>
      <c r="H30" s="28">
        <f t="shared" si="1"/>
        <v>-4347737</v>
      </c>
      <c r="I30" s="28">
        <f t="shared" si="1"/>
        <v>-4685912</v>
      </c>
      <c r="J30" s="28">
        <f t="shared" si="1"/>
        <v>-9217672</v>
      </c>
      <c r="K30" s="28">
        <f t="shared" si="1"/>
        <v>-7429122</v>
      </c>
      <c r="L30" s="28">
        <f t="shared" si="1"/>
        <v>-6700000</v>
      </c>
      <c r="M30" s="28">
        <f t="shared" si="1"/>
        <v>0</v>
      </c>
      <c r="N30" s="28">
        <f t="shared" si="1"/>
        <v>-14129122</v>
      </c>
      <c r="O30" s="28">
        <f t="shared" si="1"/>
        <v>-1754982</v>
      </c>
      <c r="P30" s="28">
        <f t="shared" si="1"/>
        <v>0</v>
      </c>
      <c r="Q30" s="28">
        <f t="shared" si="1"/>
        <v>0</v>
      </c>
      <c r="R30" s="28">
        <f t="shared" si="1"/>
        <v>-1754982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-25101776</v>
      </c>
      <c r="X30" s="28">
        <f t="shared" si="1"/>
        <v>-29663991</v>
      </c>
      <c r="Y30" s="28">
        <f t="shared" si="1"/>
        <v>4562215</v>
      </c>
      <c r="Z30" s="29">
        <f>+IF(X30&lt;&gt;0,+(Y30/X30)*100,0)</f>
        <v>-15.379639914265075</v>
      </c>
      <c r="AA30" s="30">
        <f>SUM(AA21:AA29)</f>
        <v>-41152000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-34694310</v>
      </c>
      <c r="D41" s="32">
        <f>+D17+D30+D39</f>
        <v>0</v>
      </c>
      <c r="E41" s="33">
        <f t="shared" si="3"/>
        <v>-119442133</v>
      </c>
      <c r="F41" s="34">
        <f t="shared" si="3"/>
        <v>-42159121</v>
      </c>
      <c r="G41" s="34">
        <f t="shared" si="3"/>
        <v>-524684</v>
      </c>
      <c r="H41" s="34">
        <f t="shared" si="3"/>
        <v>-4547686</v>
      </c>
      <c r="I41" s="34">
        <f t="shared" si="3"/>
        <v>-4685912</v>
      </c>
      <c r="J41" s="34">
        <f t="shared" si="3"/>
        <v>-9758282</v>
      </c>
      <c r="K41" s="34">
        <f t="shared" si="3"/>
        <v>-8279172</v>
      </c>
      <c r="L41" s="34">
        <f t="shared" si="3"/>
        <v>-8452274</v>
      </c>
      <c r="M41" s="34">
        <f t="shared" si="3"/>
        <v>-1629793</v>
      </c>
      <c r="N41" s="34">
        <f t="shared" si="3"/>
        <v>-18361239</v>
      </c>
      <c r="O41" s="34">
        <f t="shared" si="3"/>
        <v>-2252759</v>
      </c>
      <c r="P41" s="34">
        <f t="shared" si="3"/>
        <v>-244796</v>
      </c>
      <c r="Q41" s="34">
        <f t="shared" si="3"/>
        <v>0</v>
      </c>
      <c r="R41" s="34">
        <f t="shared" si="3"/>
        <v>-2497555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-30617076</v>
      </c>
      <c r="X41" s="34">
        <f t="shared" si="3"/>
        <v>-21981310</v>
      </c>
      <c r="Y41" s="34">
        <f t="shared" si="3"/>
        <v>-8635766</v>
      </c>
      <c r="Z41" s="35">
        <f>+IF(X41&lt;&gt;0,+(Y41/X41)*100,0)</f>
        <v>39.286857789640379</v>
      </c>
      <c r="AA41" s="36">
        <f>+AA17+AA30+AA39</f>
        <v>-42159121</v>
      </c>
    </row>
    <row r="42" spans="1:27" x14ac:dyDescent="0.25">
      <c r="A42" s="23" t="s">
        <v>63</v>
      </c>
      <c r="B42" s="17" t="s">
        <v>64</v>
      </c>
      <c r="C42" s="32">
        <v>189081167</v>
      </c>
      <c r="D42" s="32"/>
      <c r="E42" s="33"/>
      <c r="F42" s="34"/>
      <c r="G42" s="34"/>
      <c r="H42" s="34">
        <f>+G43+H60</f>
        <v>-524684</v>
      </c>
      <c r="I42" s="34">
        <f>+H43+I60</f>
        <v>-5072370</v>
      </c>
      <c r="J42" s="34">
        <f>+G42</f>
        <v>0</v>
      </c>
      <c r="K42" s="34">
        <f>+I43+K60</f>
        <v>-9758282</v>
      </c>
      <c r="L42" s="34">
        <f>+K43+L60</f>
        <v>-18037454</v>
      </c>
      <c r="M42" s="34">
        <f>+L43+M60</f>
        <v>-26489728</v>
      </c>
      <c r="N42" s="34">
        <f>+K42</f>
        <v>-9758282</v>
      </c>
      <c r="O42" s="34">
        <f>+M43+O60</f>
        <v>-28119521</v>
      </c>
      <c r="P42" s="34">
        <f>+O43+P60</f>
        <v>-30372280</v>
      </c>
      <c r="Q42" s="34">
        <f>+P43+Q60</f>
        <v>-30617076</v>
      </c>
      <c r="R42" s="34">
        <f>+O42</f>
        <v>-28119521</v>
      </c>
      <c r="S42" s="34">
        <f>+Q43+S60</f>
        <v>-30617076</v>
      </c>
      <c r="T42" s="34">
        <f>+S43+T60</f>
        <v>-30617076</v>
      </c>
      <c r="U42" s="34">
        <f>+T43+U60</f>
        <v>-30617076</v>
      </c>
      <c r="V42" s="34">
        <f>+S42</f>
        <v>-30617076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154386857</v>
      </c>
      <c r="D43" s="44">
        <f t="shared" ref="D43:AA43" si="4">+D41+D42</f>
        <v>0</v>
      </c>
      <c r="E43" s="45">
        <f t="shared" si="4"/>
        <v>-119442133</v>
      </c>
      <c r="F43" s="46">
        <f t="shared" si="4"/>
        <v>-42159121</v>
      </c>
      <c r="G43" s="46">
        <f t="shared" si="4"/>
        <v>-524684</v>
      </c>
      <c r="H43" s="46">
        <f t="shared" si="4"/>
        <v>-5072370</v>
      </c>
      <c r="I43" s="46">
        <f t="shared" si="4"/>
        <v>-9758282</v>
      </c>
      <c r="J43" s="46">
        <f>+I43</f>
        <v>-9758282</v>
      </c>
      <c r="K43" s="46">
        <f t="shared" si="4"/>
        <v>-18037454</v>
      </c>
      <c r="L43" s="46">
        <f t="shared" si="4"/>
        <v>-26489728</v>
      </c>
      <c r="M43" s="46">
        <f t="shared" si="4"/>
        <v>-28119521</v>
      </c>
      <c r="N43" s="46">
        <f>+M43</f>
        <v>-28119521</v>
      </c>
      <c r="O43" s="46">
        <f t="shared" si="4"/>
        <v>-30372280</v>
      </c>
      <c r="P43" s="46">
        <f t="shared" si="4"/>
        <v>-30617076</v>
      </c>
      <c r="Q43" s="46">
        <f t="shared" si="4"/>
        <v>-30617076</v>
      </c>
      <c r="R43" s="46">
        <f>+Q43</f>
        <v>-30617076</v>
      </c>
      <c r="S43" s="46">
        <f t="shared" si="4"/>
        <v>-30617076</v>
      </c>
      <c r="T43" s="46">
        <f t="shared" si="4"/>
        <v>-30617076</v>
      </c>
      <c r="U43" s="46">
        <f t="shared" si="4"/>
        <v>-30617076</v>
      </c>
      <c r="V43" s="46">
        <f>+U43</f>
        <v>-30617076</v>
      </c>
      <c r="W43" s="46">
        <f>+V43</f>
        <v>-30617076</v>
      </c>
      <c r="X43" s="46">
        <f t="shared" si="4"/>
        <v>-21981310</v>
      </c>
      <c r="Y43" s="46">
        <f t="shared" si="4"/>
        <v>-8635766</v>
      </c>
      <c r="Z43" s="47">
        <f>+IF(X43&lt;&gt;0,+(Y43/X43)*100,0)</f>
        <v>39.286857789640379</v>
      </c>
      <c r="AA43" s="48">
        <f t="shared" si="4"/>
        <v>-42159121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40278772</v>
      </c>
      <c r="D7" s="18"/>
      <c r="E7" s="19">
        <v>87394104</v>
      </c>
      <c r="F7" s="20">
        <v>87394104</v>
      </c>
      <c r="G7" s="20"/>
      <c r="H7" s="20"/>
      <c r="I7" s="20">
        <v>1853833</v>
      </c>
      <c r="J7" s="20">
        <v>1853833</v>
      </c>
      <c r="K7" s="20">
        <v>3370527</v>
      </c>
      <c r="L7" s="20"/>
      <c r="M7" s="20">
        <v>4111762</v>
      </c>
      <c r="N7" s="20">
        <v>7482289</v>
      </c>
      <c r="O7" s="20">
        <v>8611198</v>
      </c>
      <c r="P7" s="20">
        <v>3786174</v>
      </c>
      <c r="Q7" s="20">
        <v>3676941</v>
      </c>
      <c r="R7" s="20">
        <v>16074313</v>
      </c>
      <c r="S7" s="20"/>
      <c r="T7" s="20"/>
      <c r="U7" s="20"/>
      <c r="V7" s="20"/>
      <c r="W7" s="20">
        <v>25410435</v>
      </c>
      <c r="X7" s="20">
        <v>65545578</v>
      </c>
      <c r="Y7" s="20">
        <v>-40135143</v>
      </c>
      <c r="Z7" s="21">
        <v>-61.232419065707219</v>
      </c>
      <c r="AA7" s="22">
        <v>87394104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71</v>
      </c>
      <c r="D9" s="18"/>
      <c r="E9" s="19"/>
      <c r="F9" s="20"/>
      <c r="G9" s="20"/>
      <c r="H9" s="20"/>
      <c r="I9" s="20"/>
      <c r="J9" s="20"/>
      <c r="K9" s="20">
        <v>241</v>
      </c>
      <c r="L9" s="20"/>
      <c r="M9" s="20"/>
      <c r="N9" s="20">
        <v>241</v>
      </c>
      <c r="O9" s="20"/>
      <c r="P9" s="20"/>
      <c r="Q9" s="20"/>
      <c r="R9" s="20"/>
      <c r="S9" s="20"/>
      <c r="T9" s="20"/>
      <c r="U9" s="20"/>
      <c r="V9" s="20"/>
      <c r="W9" s="20">
        <v>241</v>
      </c>
      <c r="X9" s="20"/>
      <c r="Y9" s="20">
        <v>241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-4028894</v>
      </c>
      <c r="D14" s="18"/>
      <c r="E14" s="19">
        <v>-63110928</v>
      </c>
      <c r="F14" s="20">
        <v>-63110928</v>
      </c>
      <c r="G14" s="20"/>
      <c r="H14" s="20"/>
      <c r="I14" s="20"/>
      <c r="J14" s="20"/>
      <c r="K14" s="20">
        <v>-304475</v>
      </c>
      <c r="L14" s="20"/>
      <c r="M14" s="20">
        <v>-552250</v>
      </c>
      <c r="N14" s="20">
        <v>-856725</v>
      </c>
      <c r="O14" s="20">
        <v>250777</v>
      </c>
      <c r="P14" s="20">
        <v>-783449</v>
      </c>
      <c r="Q14" s="20">
        <v>-814448</v>
      </c>
      <c r="R14" s="20">
        <v>-1347120</v>
      </c>
      <c r="S14" s="20"/>
      <c r="T14" s="20"/>
      <c r="U14" s="20"/>
      <c r="V14" s="20"/>
      <c r="W14" s="20">
        <v>-2203845</v>
      </c>
      <c r="X14" s="20">
        <v>-47333196</v>
      </c>
      <c r="Y14" s="20">
        <v>45129351</v>
      </c>
      <c r="Z14" s="21">
        <v>-95.343975927592126</v>
      </c>
      <c r="AA14" s="22">
        <v>-63110928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36249949</v>
      </c>
      <c r="D17" s="26">
        <f>SUM(D6:D16)</f>
        <v>0</v>
      </c>
      <c r="E17" s="27">
        <f t="shared" si="0"/>
        <v>24283176</v>
      </c>
      <c r="F17" s="28">
        <f t="shared" si="0"/>
        <v>24283176</v>
      </c>
      <c r="G17" s="28">
        <f t="shared" si="0"/>
        <v>0</v>
      </c>
      <c r="H17" s="28">
        <f t="shared" si="0"/>
        <v>0</v>
      </c>
      <c r="I17" s="28">
        <f t="shared" si="0"/>
        <v>1853833</v>
      </c>
      <c r="J17" s="28">
        <f t="shared" si="0"/>
        <v>1853833</v>
      </c>
      <c r="K17" s="28">
        <f t="shared" si="0"/>
        <v>3066293</v>
      </c>
      <c r="L17" s="28">
        <f t="shared" si="0"/>
        <v>0</v>
      </c>
      <c r="M17" s="28">
        <f t="shared" si="0"/>
        <v>3559512</v>
      </c>
      <c r="N17" s="28">
        <f t="shared" si="0"/>
        <v>6625805</v>
      </c>
      <c r="O17" s="28">
        <f t="shared" si="0"/>
        <v>8861975</v>
      </c>
      <c r="P17" s="28">
        <f t="shared" si="0"/>
        <v>3002725</v>
      </c>
      <c r="Q17" s="28">
        <f t="shared" si="0"/>
        <v>2862493</v>
      </c>
      <c r="R17" s="28">
        <f t="shared" si="0"/>
        <v>14727193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23206831</v>
      </c>
      <c r="X17" s="28">
        <f t="shared" si="0"/>
        <v>18212382</v>
      </c>
      <c r="Y17" s="28">
        <f t="shared" si="0"/>
        <v>4994449</v>
      </c>
      <c r="Z17" s="29">
        <f>+IF(X17&lt;&gt;0,+(Y17/X17)*100,0)</f>
        <v>27.42337053988874</v>
      </c>
      <c r="AA17" s="30">
        <f>SUM(AA6:AA16)</f>
        <v>24283176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>
        <v>-3712500</v>
      </c>
      <c r="P28" s="20">
        <v>-400000</v>
      </c>
      <c r="Q28" s="20">
        <v>-3048869</v>
      </c>
      <c r="R28" s="20">
        <v>-7161369</v>
      </c>
      <c r="S28" s="20"/>
      <c r="T28" s="20"/>
      <c r="U28" s="20"/>
      <c r="V28" s="20"/>
      <c r="W28" s="20">
        <v>-7161369</v>
      </c>
      <c r="X28" s="20"/>
      <c r="Y28" s="20">
        <v>-7161369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-3712500</v>
      </c>
      <c r="P30" s="28">
        <f t="shared" si="1"/>
        <v>-400000</v>
      </c>
      <c r="Q30" s="28">
        <f t="shared" si="1"/>
        <v>-3048869</v>
      </c>
      <c r="R30" s="28">
        <f t="shared" si="1"/>
        <v>-7161369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-7161369</v>
      </c>
      <c r="X30" s="28">
        <f t="shared" si="1"/>
        <v>0</v>
      </c>
      <c r="Y30" s="28">
        <f t="shared" si="1"/>
        <v>-7161369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36249949</v>
      </c>
      <c r="D41" s="32">
        <f>+D17+D30+D39</f>
        <v>0</v>
      </c>
      <c r="E41" s="33">
        <f t="shared" si="3"/>
        <v>24283176</v>
      </c>
      <c r="F41" s="34">
        <f t="shared" si="3"/>
        <v>24283176</v>
      </c>
      <c r="G41" s="34">
        <f t="shared" si="3"/>
        <v>0</v>
      </c>
      <c r="H41" s="34">
        <f t="shared" si="3"/>
        <v>0</v>
      </c>
      <c r="I41" s="34">
        <f t="shared" si="3"/>
        <v>1853833</v>
      </c>
      <c r="J41" s="34">
        <f t="shared" si="3"/>
        <v>1853833</v>
      </c>
      <c r="K41" s="34">
        <f t="shared" si="3"/>
        <v>3066293</v>
      </c>
      <c r="L41" s="34">
        <f t="shared" si="3"/>
        <v>0</v>
      </c>
      <c r="M41" s="34">
        <f t="shared" si="3"/>
        <v>3559512</v>
      </c>
      <c r="N41" s="34">
        <f t="shared" si="3"/>
        <v>6625805</v>
      </c>
      <c r="O41" s="34">
        <f t="shared" si="3"/>
        <v>5149475</v>
      </c>
      <c r="P41" s="34">
        <f t="shared" si="3"/>
        <v>2602725</v>
      </c>
      <c r="Q41" s="34">
        <f t="shared" si="3"/>
        <v>-186376</v>
      </c>
      <c r="R41" s="34">
        <f t="shared" si="3"/>
        <v>7565824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16045462</v>
      </c>
      <c r="X41" s="34">
        <f t="shared" si="3"/>
        <v>18212382</v>
      </c>
      <c r="Y41" s="34">
        <f t="shared" si="3"/>
        <v>-2166920</v>
      </c>
      <c r="Z41" s="35">
        <f>+IF(X41&lt;&gt;0,+(Y41/X41)*100,0)</f>
        <v>-11.8980592434312</v>
      </c>
      <c r="AA41" s="36">
        <f>+AA17+AA30+AA39</f>
        <v>24283176</v>
      </c>
    </row>
    <row r="42" spans="1:27" x14ac:dyDescent="0.25">
      <c r="A42" s="23" t="s">
        <v>63</v>
      </c>
      <c r="B42" s="17" t="s">
        <v>64</v>
      </c>
      <c r="C42" s="32">
        <v>123499529</v>
      </c>
      <c r="D42" s="32"/>
      <c r="E42" s="33">
        <v>-123499529</v>
      </c>
      <c r="F42" s="34">
        <v>-123499529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1853833</v>
      </c>
      <c r="L42" s="34">
        <f>+K43+L60</f>
        <v>4920126</v>
      </c>
      <c r="M42" s="34">
        <f>+L43+M60</f>
        <v>4920126</v>
      </c>
      <c r="N42" s="34">
        <f>+K42</f>
        <v>1853833</v>
      </c>
      <c r="O42" s="34">
        <f>+M43+O60</f>
        <v>8479638</v>
      </c>
      <c r="P42" s="34">
        <f>+O43+P60</f>
        <v>13629113</v>
      </c>
      <c r="Q42" s="34">
        <f>+P43+Q60</f>
        <v>16231838</v>
      </c>
      <c r="R42" s="34">
        <f>+O42</f>
        <v>8479638</v>
      </c>
      <c r="S42" s="34">
        <f>+Q43+S60</f>
        <v>16045462</v>
      </c>
      <c r="T42" s="34">
        <f>+S43+T60</f>
        <v>16045462</v>
      </c>
      <c r="U42" s="34">
        <f>+T43+U60</f>
        <v>16045462</v>
      </c>
      <c r="V42" s="34">
        <f>+S42</f>
        <v>16045462</v>
      </c>
      <c r="W42" s="34">
        <f>+G42</f>
        <v>0</v>
      </c>
      <c r="X42" s="34">
        <v>-123499529</v>
      </c>
      <c r="Y42" s="34">
        <f>+W42-X42</f>
        <v>123499529</v>
      </c>
      <c r="Z42" s="35">
        <f>+IF(X42&lt;&gt;0,+(Y42/X42)*100,0)</f>
        <v>-100</v>
      </c>
      <c r="AA42" s="36">
        <v>-123499529</v>
      </c>
    </row>
    <row r="43" spans="1:27" x14ac:dyDescent="0.25">
      <c r="A43" s="42" t="s">
        <v>65</v>
      </c>
      <c r="B43" s="43" t="s">
        <v>64</v>
      </c>
      <c r="C43" s="44">
        <f>+C41+C42</f>
        <v>159749478</v>
      </c>
      <c r="D43" s="44">
        <f t="shared" ref="D43:AA43" si="4">+D41+D42</f>
        <v>0</v>
      </c>
      <c r="E43" s="45">
        <f t="shared" si="4"/>
        <v>-99216353</v>
      </c>
      <c r="F43" s="46">
        <f t="shared" si="4"/>
        <v>-99216353</v>
      </c>
      <c r="G43" s="46">
        <f t="shared" si="4"/>
        <v>0</v>
      </c>
      <c r="H43" s="46">
        <f t="shared" si="4"/>
        <v>0</v>
      </c>
      <c r="I43" s="46">
        <f t="shared" si="4"/>
        <v>1853833</v>
      </c>
      <c r="J43" s="46">
        <f>+I43</f>
        <v>1853833</v>
      </c>
      <c r="K43" s="46">
        <f t="shared" si="4"/>
        <v>4920126</v>
      </c>
      <c r="L43" s="46">
        <f t="shared" si="4"/>
        <v>4920126</v>
      </c>
      <c r="M43" s="46">
        <f t="shared" si="4"/>
        <v>8479638</v>
      </c>
      <c r="N43" s="46">
        <f>+M43</f>
        <v>8479638</v>
      </c>
      <c r="O43" s="46">
        <f t="shared" si="4"/>
        <v>13629113</v>
      </c>
      <c r="P43" s="46">
        <f t="shared" si="4"/>
        <v>16231838</v>
      </c>
      <c r="Q43" s="46">
        <f t="shared" si="4"/>
        <v>16045462</v>
      </c>
      <c r="R43" s="46">
        <f>+Q43</f>
        <v>16045462</v>
      </c>
      <c r="S43" s="46">
        <f t="shared" si="4"/>
        <v>16045462</v>
      </c>
      <c r="T43" s="46">
        <f t="shared" si="4"/>
        <v>16045462</v>
      </c>
      <c r="U43" s="46">
        <f t="shared" si="4"/>
        <v>16045462</v>
      </c>
      <c r="V43" s="46">
        <f>+U43</f>
        <v>16045462</v>
      </c>
      <c r="W43" s="46">
        <f>+V43</f>
        <v>16045462</v>
      </c>
      <c r="X43" s="46">
        <f t="shared" si="4"/>
        <v>-105287147</v>
      </c>
      <c r="Y43" s="46">
        <f t="shared" si="4"/>
        <v>121332609</v>
      </c>
      <c r="Z43" s="47">
        <f>+IF(X43&lt;&gt;0,+(Y43/X43)*100,0)</f>
        <v>-115.23971582210315</v>
      </c>
      <c r="AA43" s="48">
        <f t="shared" si="4"/>
        <v>-99216353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-1642154</v>
      </c>
      <c r="F7" s="20">
        <v>1357846</v>
      </c>
      <c r="G7" s="20">
        <v>345335</v>
      </c>
      <c r="H7" s="20">
        <v>331684</v>
      </c>
      <c r="I7" s="20">
        <v>511611</v>
      </c>
      <c r="J7" s="20">
        <v>1188630</v>
      </c>
      <c r="K7" s="20">
        <v>466220</v>
      </c>
      <c r="L7" s="20">
        <v>358789</v>
      </c>
      <c r="M7" s="20">
        <v>339200</v>
      </c>
      <c r="N7" s="20">
        <v>1164209</v>
      </c>
      <c r="O7" s="20">
        <v>373761</v>
      </c>
      <c r="P7" s="20">
        <v>434970</v>
      </c>
      <c r="Q7" s="20">
        <v>445081</v>
      </c>
      <c r="R7" s="20">
        <v>1253812</v>
      </c>
      <c r="S7" s="20"/>
      <c r="T7" s="20"/>
      <c r="U7" s="20"/>
      <c r="V7" s="20"/>
      <c r="W7" s="20">
        <v>3606651</v>
      </c>
      <c r="X7" s="20">
        <v>-31614</v>
      </c>
      <c r="Y7" s="20">
        <v>3638265</v>
      </c>
      <c r="Z7" s="21">
        <v>-11508.398178022395</v>
      </c>
      <c r="AA7" s="22">
        <v>1357846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8620</v>
      </c>
      <c r="H8" s="20">
        <v>10930</v>
      </c>
      <c r="I8" s="20">
        <v>12510</v>
      </c>
      <c r="J8" s="20">
        <v>32060</v>
      </c>
      <c r="K8" s="20">
        <v>14195</v>
      </c>
      <c r="L8" s="20">
        <v>30085</v>
      </c>
      <c r="M8" s="20">
        <v>11034</v>
      </c>
      <c r="N8" s="20">
        <v>55314</v>
      </c>
      <c r="O8" s="20">
        <v>12514</v>
      </c>
      <c r="P8" s="20">
        <v>8891</v>
      </c>
      <c r="Q8" s="20">
        <v>10334</v>
      </c>
      <c r="R8" s="20">
        <v>31739</v>
      </c>
      <c r="S8" s="20"/>
      <c r="T8" s="20"/>
      <c r="U8" s="20"/>
      <c r="V8" s="20"/>
      <c r="W8" s="20">
        <v>119113</v>
      </c>
      <c r="X8" s="20"/>
      <c r="Y8" s="20">
        <v>119113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-30000000</v>
      </c>
      <c r="F9" s="20">
        <v>-30000000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-22500000</v>
      </c>
      <c r="Y9" s="20">
        <v>22500000</v>
      </c>
      <c r="Z9" s="21">
        <v>-100</v>
      </c>
      <c r="AA9" s="22">
        <v>-30000000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>
        <v>1061</v>
      </c>
      <c r="H11" s="20">
        <v>750</v>
      </c>
      <c r="I11" s="20">
        <v>9986</v>
      </c>
      <c r="J11" s="20">
        <v>11797</v>
      </c>
      <c r="K11" s="20">
        <v>28376</v>
      </c>
      <c r="L11" s="20">
        <v>14719</v>
      </c>
      <c r="M11" s="20">
        <v>837</v>
      </c>
      <c r="N11" s="20">
        <v>43932</v>
      </c>
      <c r="O11" s="20">
        <v>17397</v>
      </c>
      <c r="P11" s="20">
        <v>13026</v>
      </c>
      <c r="Q11" s="20">
        <v>24380</v>
      </c>
      <c r="R11" s="20">
        <v>54803</v>
      </c>
      <c r="S11" s="20"/>
      <c r="T11" s="20"/>
      <c r="U11" s="20"/>
      <c r="V11" s="20"/>
      <c r="W11" s="20">
        <v>110532</v>
      </c>
      <c r="X11" s="20"/>
      <c r="Y11" s="20">
        <v>110532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-47050867</v>
      </c>
      <c r="F14" s="20">
        <v>-44050867</v>
      </c>
      <c r="G14" s="20">
        <v>-2740352</v>
      </c>
      <c r="H14" s="20">
        <v>-2618787</v>
      </c>
      <c r="I14" s="20">
        <v>-5193262</v>
      </c>
      <c r="J14" s="20">
        <v>-10552401</v>
      </c>
      <c r="K14" s="20">
        <v>-3561498</v>
      </c>
      <c r="L14" s="20">
        <v>-1180568</v>
      </c>
      <c r="M14" s="20">
        <v>-5445295</v>
      </c>
      <c r="N14" s="20">
        <v>-10187361</v>
      </c>
      <c r="O14" s="20">
        <v>-2999886</v>
      </c>
      <c r="P14" s="20">
        <v>-489192</v>
      </c>
      <c r="Q14" s="20">
        <v>-5160692</v>
      </c>
      <c r="R14" s="20">
        <v>-8649770</v>
      </c>
      <c r="S14" s="20"/>
      <c r="T14" s="20"/>
      <c r="U14" s="20"/>
      <c r="V14" s="20"/>
      <c r="W14" s="20">
        <v>-29389532</v>
      </c>
      <c r="X14" s="20">
        <v>-34088163</v>
      </c>
      <c r="Y14" s="20">
        <v>4698631</v>
      </c>
      <c r="Z14" s="21">
        <v>-13.78376124286897</v>
      </c>
      <c r="AA14" s="22">
        <v>-44050867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-78693021</v>
      </c>
      <c r="F17" s="28">
        <f t="shared" si="0"/>
        <v>-72693021</v>
      </c>
      <c r="G17" s="28">
        <f t="shared" si="0"/>
        <v>-2385336</v>
      </c>
      <c r="H17" s="28">
        <f t="shared" si="0"/>
        <v>-2275423</v>
      </c>
      <c r="I17" s="28">
        <f t="shared" si="0"/>
        <v>-4659155</v>
      </c>
      <c r="J17" s="28">
        <f t="shared" si="0"/>
        <v>-9319914</v>
      </c>
      <c r="K17" s="28">
        <f t="shared" si="0"/>
        <v>-3052707</v>
      </c>
      <c r="L17" s="28">
        <f t="shared" si="0"/>
        <v>-776975</v>
      </c>
      <c r="M17" s="28">
        <f t="shared" si="0"/>
        <v>-5094224</v>
      </c>
      <c r="N17" s="28">
        <f t="shared" si="0"/>
        <v>-8923906</v>
      </c>
      <c r="O17" s="28">
        <f t="shared" si="0"/>
        <v>-2596214</v>
      </c>
      <c r="P17" s="28">
        <f t="shared" si="0"/>
        <v>-32305</v>
      </c>
      <c r="Q17" s="28">
        <f t="shared" si="0"/>
        <v>-4680897</v>
      </c>
      <c r="R17" s="28">
        <f t="shared" si="0"/>
        <v>-7309416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-25553236</v>
      </c>
      <c r="X17" s="28">
        <f t="shared" si="0"/>
        <v>-56619777</v>
      </c>
      <c r="Y17" s="28">
        <f t="shared" si="0"/>
        <v>31066541</v>
      </c>
      <c r="Z17" s="29">
        <f>+IF(X17&lt;&gt;0,+(Y17/X17)*100,0)</f>
        <v>-54.868709567683396</v>
      </c>
      <c r="AA17" s="30">
        <f>SUM(AA6:AA16)</f>
        <v>-72693021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-78693021</v>
      </c>
      <c r="F41" s="34">
        <f t="shared" si="3"/>
        <v>-72693021</v>
      </c>
      <c r="G41" s="34">
        <f t="shared" si="3"/>
        <v>-2385336</v>
      </c>
      <c r="H41" s="34">
        <f t="shared" si="3"/>
        <v>-2275423</v>
      </c>
      <c r="I41" s="34">
        <f t="shared" si="3"/>
        <v>-4659155</v>
      </c>
      <c r="J41" s="34">
        <f t="shared" si="3"/>
        <v>-9319914</v>
      </c>
      <c r="K41" s="34">
        <f t="shared" si="3"/>
        <v>-3052707</v>
      </c>
      <c r="L41" s="34">
        <f t="shared" si="3"/>
        <v>-776975</v>
      </c>
      <c r="M41" s="34">
        <f t="shared" si="3"/>
        <v>-5094224</v>
      </c>
      <c r="N41" s="34">
        <f t="shared" si="3"/>
        <v>-8923906</v>
      </c>
      <c r="O41" s="34">
        <f t="shared" si="3"/>
        <v>-2596214</v>
      </c>
      <c r="P41" s="34">
        <f t="shared" si="3"/>
        <v>-32305</v>
      </c>
      <c r="Q41" s="34">
        <f t="shared" si="3"/>
        <v>-4680897</v>
      </c>
      <c r="R41" s="34">
        <f t="shared" si="3"/>
        <v>-7309416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-25553236</v>
      </c>
      <c r="X41" s="34">
        <f t="shared" si="3"/>
        <v>-56619777</v>
      </c>
      <c r="Y41" s="34">
        <f t="shared" si="3"/>
        <v>31066541</v>
      </c>
      <c r="Z41" s="35">
        <f>+IF(X41&lt;&gt;0,+(Y41/X41)*100,0)</f>
        <v>-54.868709567683396</v>
      </c>
      <c r="AA41" s="36">
        <f>+AA17+AA30+AA39</f>
        <v>-72693021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-127262051</v>
      </c>
      <c r="F42" s="34">
        <v>-127262051</v>
      </c>
      <c r="G42" s="34">
        <v>-168268724</v>
      </c>
      <c r="H42" s="34">
        <f>+G43+H60</f>
        <v>-170654060</v>
      </c>
      <c r="I42" s="34">
        <f>+H43+I60</f>
        <v>-172929483</v>
      </c>
      <c r="J42" s="34">
        <f>+G42</f>
        <v>-168268724</v>
      </c>
      <c r="K42" s="34">
        <f>+I43+K60</f>
        <v>-177588638</v>
      </c>
      <c r="L42" s="34">
        <f>+K43+L60</f>
        <v>-180641345</v>
      </c>
      <c r="M42" s="34">
        <f>+L43+M60</f>
        <v>-181418320</v>
      </c>
      <c r="N42" s="34">
        <f>+K42</f>
        <v>-177588638</v>
      </c>
      <c r="O42" s="34">
        <f>+M43+O60</f>
        <v>-186512544</v>
      </c>
      <c r="P42" s="34">
        <f>+O43+P60</f>
        <v>-189108758</v>
      </c>
      <c r="Q42" s="34">
        <f>+P43+Q60</f>
        <v>-189141063</v>
      </c>
      <c r="R42" s="34">
        <f>+O42</f>
        <v>-186512544</v>
      </c>
      <c r="S42" s="34">
        <f>+Q43+S60</f>
        <v>-193821960</v>
      </c>
      <c r="T42" s="34">
        <f>+S43+T60</f>
        <v>-193821960</v>
      </c>
      <c r="U42" s="34">
        <f>+T43+U60</f>
        <v>-193821960</v>
      </c>
      <c r="V42" s="34">
        <f>+S42</f>
        <v>-193821960</v>
      </c>
      <c r="W42" s="34">
        <f>+G42</f>
        <v>-168268724</v>
      </c>
      <c r="X42" s="34">
        <v>-127262051</v>
      </c>
      <c r="Y42" s="34">
        <f>+W42-X42</f>
        <v>-41006673</v>
      </c>
      <c r="Z42" s="35">
        <f>+IF(X42&lt;&gt;0,+(Y42/X42)*100,0)</f>
        <v>32.222231747624434</v>
      </c>
      <c r="AA42" s="36">
        <v>-127262051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-205955072</v>
      </c>
      <c r="F43" s="46">
        <f t="shared" si="4"/>
        <v>-199955072</v>
      </c>
      <c r="G43" s="46">
        <f t="shared" si="4"/>
        <v>-170654060</v>
      </c>
      <c r="H43" s="46">
        <f t="shared" si="4"/>
        <v>-172929483</v>
      </c>
      <c r="I43" s="46">
        <f t="shared" si="4"/>
        <v>-177588638</v>
      </c>
      <c r="J43" s="46">
        <f>+I43</f>
        <v>-177588638</v>
      </c>
      <c r="K43" s="46">
        <f t="shared" si="4"/>
        <v>-180641345</v>
      </c>
      <c r="L43" s="46">
        <f t="shared" si="4"/>
        <v>-181418320</v>
      </c>
      <c r="M43" s="46">
        <f t="shared" si="4"/>
        <v>-186512544</v>
      </c>
      <c r="N43" s="46">
        <f>+M43</f>
        <v>-186512544</v>
      </c>
      <c r="O43" s="46">
        <f t="shared" si="4"/>
        <v>-189108758</v>
      </c>
      <c r="P43" s="46">
        <f t="shared" si="4"/>
        <v>-189141063</v>
      </c>
      <c r="Q43" s="46">
        <f t="shared" si="4"/>
        <v>-193821960</v>
      </c>
      <c r="R43" s="46">
        <f>+Q43</f>
        <v>-193821960</v>
      </c>
      <c r="S43" s="46">
        <f t="shared" si="4"/>
        <v>-193821960</v>
      </c>
      <c r="T43" s="46">
        <f t="shared" si="4"/>
        <v>-193821960</v>
      </c>
      <c r="U43" s="46">
        <f t="shared" si="4"/>
        <v>-193821960</v>
      </c>
      <c r="V43" s="46">
        <f>+U43</f>
        <v>-193821960</v>
      </c>
      <c r="W43" s="46">
        <f>+V43</f>
        <v>-193821960</v>
      </c>
      <c r="X43" s="46">
        <f t="shared" si="4"/>
        <v>-183881828</v>
      </c>
      <c r="Y43" s="46">
        <f t="shared" si="4"/>
        <v>-9940132</v>
      </c>
      <c r="Z43" s="47">
        <f>+IF(X43&lt;&gt;0,+(Y43/X43)*100,0)</f>
        <v>5.4057174154261727</v>
      </c>
      <c r="AA43" s="48">
        <f t="shared" si="4"/>
        <v>-199955072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-168268724</v>
      </c>
      <c r="J60">
        <v>-168268724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111469701</v>
      </c>
      <c r="F7" s="20">
        <v>68435314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51326487</v>
      </c>
      <c r="Y7" s="20">
        <v>-51326487</v>
      </c>
      <c r="Z7" s="21">
        <v>-100</v>
      </c>
      <c r="AA7" s="22">
        <v>68435314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2999997</v>
      </c>
      <c r="Y10" s="20">
        <v>-2999997</v>
      </c>
      <c r="Z10" s="21">
        <v>-100</v>
      </c>
      <c r="AA10" s="22">
        <v>4000000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-94465098</v>
      </c>
      <c r="F14" s="20">
        <v>-14922427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-11191833</v>
      </c>
      <c r="Y14" s="20">
        <v>11191833</v>
      </c>
      <c r="Z14" s="21">
        <v>-100</v>
      </c>
      <c r="AA14" s="22">
        <v>-14922427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21004603</v>
      </c>
      <c r="F17" s="28">
        <f t="shared" si="0"/>
        <v>57512887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43134651</v>
      </c>
      <c r="Y17" s="28">
        <f t="shared" si="0"/>
        <v>-43134651</v>
      </c>
      <c r="Z17" s="29">
        <f>+IF(X17&lt;&gt;0,+(Y17/X17)*100,0)</f>
        <v>-100</v>
      </c>
      <c r="AA17" s="30">
        <f>SUM(AA6:AA16)</f>
        <v>57512887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-4000000</v>
      </c>
      <c r="F28" s="20">
        <v>-6900000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-5174991</v>
      </c>
      <c r="Y28" s="20">
        <v>5174991</v>
      </c>
      <c r="Z28" s="21">
        <v>-100</v>
      </c>
      <c r="AA28" s="22">
        <v>-6900000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-4000000</v>
      </c>
      <c r="F30" s="28">
        <f t="shared" si="1"/>
        <v>-6900000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-5174991</v>
      </c>
      <c r="Y30" s="28">
        <f t="shared" si="1"/>
        <v>5174991</v>
      </c>
      <c r="Z30" s="29">
        <f>+IF(X30&lt;&gt;0,+(Y30/X30)*100,0)</f>
        <v>-100</v>
      </c>
      <c r="AA30" s="30">
        <f>SUM(AA21:AA29)</f>
        <v>-6900000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17004603</v>
      </c>
      <c r="F41" s="34">
        <f t="shared" si="3"/>
        <v>50612887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37959660</v>
      </c>
      <c r="Y41" s="34">
        <f t="shared" si="3"/>
        <v>-37959660</v>
      </c>
      <c r="Z41" s="35">
        <f>+IF(X41&lt;&gt;0,+(Y41/X41)*100,0)</f>
        <v>-100</v>
      </c>
      <c r="AA41" s="36">
        <f>+AA17+AA30+AA39</f>
        <v>50612887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17004603</v>
      </c>
      <c r="F43" s="46">
        <f t="shared" si="4"/>
        <v>50612887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37959660</v>
      </c>
      <c r="Y43" s="46">
        <f t="shared" si="4"/>
        <v>-37959660</v>
      </c>
      <c r="Z43" s="47">
        <f>+IF(X43&lt;&gt;0,+(Y43/X43)*100,0)</f>
        <v>-100</v>
      </c>
      <c r="AA43" s="48">
        <f t="shared" si="4"/>
        <v>50612887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1025000</v>
      </c>
      <c r="F36" s="20">
        <v>1025000</v>
      </c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>
        <v>768744</v>
      </c>
      <c r="Y36" s="20">
        <v>-768744</v>
      </c>
      <c r="Z36" s="21">
        <v>-100</v>
      </c>
      <c r="AA36" s="22">
        <v>1025000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1025000</v>
      </c>
      <c r="F39" s="28">
        <f t="shared" si="2"/>
        <v>1025000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768744</v>
      </c>
      <c r="Y39" s="28">
        <f t="shared" si="2"/>
        <v>-768744</v>
      </c>
      <c r="Z39" s="29">
        <f>+IF(X39&lt;&gt;0,+(Y39/X39)*100,0)</f>
        <v>-100</v>
      </c>
      <c r="AA39" s="30">
        <f>SUM(AA34:AA38)</f>
        <v>1025000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1025000</v>
      </c>
      <c r="F41" s="34">
        <f t="shared" si="3"/>
        <v>1025000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768744</v>
      </c>
      <c r="Y41" s="34">
        <f t="shared" si="3"/>
        <v>-768744</v>
      </c>
      <c r="Z41" s="35">
        <f>+IF(X41&lt;&gt;0,+(Y41/X41)*100,0)</f>
        <v>-100</v>
      </c>
      <c r="AA41" s="36">
        <f>+AA17+AA30+AA39</f>
        <v>1025000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1025000</v>
      </c>
      <c r="F43" s="46">
        <f t="shared" si="4"/>
        <v>1025000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768744</v>
      </c>
      <c r="Y43" s="46">
        <f t="shared" si="4"/>
        <v>-768744</v>
      </c>
      <c r="Z43" s="47">
        <f>+IF(X43&lt;&gt;0,+(Y43/X43)*100,0)</f>
        <v>-100</v>
      </c>
      <c r="AA43" s="48">
        <f t="shared" si="4"/>
        <v>1025000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-71223120</v>
      </c>
      <c r="F36" s="20">
        <v>-71223120</v>
      </c>
      <c r="G36" s="20">
        <v>20967</v>
      </c>
      <c r="H36" s="37">
        <v>29761</v>
      </c>
      <c r="I36" s="37">
        <v>17010</v>
      </c>
      <c r="J36" s="37">
        <v>67738</v>
      </c>
      <c r="K36" s="20">
        <v>58791</v>
      </c>
      <c r="L36" s="20">
        <v>42492</v>
      </c>
      <c r="M36" s="20">
        <v>19212</v>
      </c>
      <c r="N36" s="20">
        <v>120495</v>
      </c>
      <c r="O36" s="37">
        <v>3799</v>
      </c>
      <c r="P36" s="37">
        <v>20761</v>
      </c>
      <c r="Q36" s="37">
        <v>8683</v>
      </c>
      <c r="R36" s="20">
        <v>33243</v>
      </c>
      <c r="S36" s="20"/>
      <c r="T36" s="20"/>
      <c r="U36" s="20"/>
      <c r="V36" s="37"/>
      <c r="W36" s="37">
        <v>221476</v>
      </c>
      <c r="X36" s="37">
        <v>-53417340</v>
      </c>
      <c r="Y36" s="20">
        <v>53638816</v>
      </c>
      <c r="Z36" s="21">
        <v>-100.41461443044524</v>
      </c>
      <c r="AA36" s="22">
        <v>-71223120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-71223120</v>
      </c>
      <c r="F39" s="28">
        <f t="shared" si="2"/>
        <v>-71223120</v>
      </c>
      <c r="G39" s="28">
        <f t="shared" si="2"/>
        <v>20967</v>
      </c>
      <c r="H39" s="28">
        <f t="shared" si="2"/>
        <v>29761</v>
      </c>
      <c r="I39" s="28">
        <f t="shared" si="2"/>
        <v>17010</v>
      </c>
      <c r="J39" s="28">
        <f t="shared" si="2"/>
        <v>67738</v>
      </c>
      <c r="K39" s="28">
        <f t="shared" si="2"/>
        <v>58791</v>
      </c>
      <c r="L39" s="28">
        <f t="shared" si="2"/>
        <v>42492</v>
      </c>
      <c r="M39" s="28">
        <f t="shared" si="2"/>
        <v>19212</v>
      </c>
      <c r="N39" s="28">
        <f t="shared" si="2"/>
        <v>120495</v>
      </c>
      <c r="O39" s="28">
        <f t="shared" si="2"/>
        <v>3799</v>
      </c>
      <c r="P39" s="28">
        <f t="shared" si="2"/>
        <v>20761</v>
      </c>
      <c r="Q39" s="28">
        <f t="shared" si="2"/>
        <v>8683</v>
      </c>
      <c r="R39" s="28">
        <f t="shared" si="2"/>
        <v>33243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221476</v>
      </c>
      <c r="X39" s="28">
        <f t="shared" si="2"/>
        <v>-53417340</v>
      </c>
      <c r="Y39" s="28">
        <f t="shared" si="2"/>
        <v>53638816</v>
      </c>
      <c r="Z39" s="29">
        <f>+IF(X39&lt;&gt;0,+(Y39/X39)*100,0)</f>
        <v>-100.41461443044524</v>
      </c>
      <c r="AA39" s="30">
        <f>SUM(AA34:AA38)</f>
        <v>-71223120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-71223120</v>
      </c>
      <c r="F41" s="34">
        <f t="shared" si="3"/>
        <v>-71223120</v>
      </c>
      <c r="G41" s="34">
        <f t="shared" si="3"/>
        <v>20967</v>
      </c>
      <c r="H41" s="34">
        <f t="shared" si="3"/>
        <v>29761</v>
      </c>
      <c r="I41" s="34">
        <f t="shared" si="3"/>
        <v>17010</v>
      </c>
      <c r="J41" s="34">
        <f t="shared" si="3"/>
        <v>67738</v>
      </c>
      <c r="K41" s="34">
        <f t="shared" si="3"/>
        <v>58791</v>
      </c>
      <c r="L41" s="34">
        <f t="shared" si="3"/>
        <v>42492</v>
      </c>
      <c r="M41" s="34">
        <f t="shared" si="3"/>
        <v>19212</v>
      </c>
      <c r="N41" s="34">
        <f t="shared" si="3"/>
        <v>120495</v>
      </c>
      <c r="O41" s="34">
        <f t="shared" si="3"/>
        <v>3799</v>
      </c>
      <c r="P41" s="34">
        <f t="shared" si="3"/>
        <v>20761</v>
      </c>
      <c r="Q41" s="34">
        <f t="shared" si="3"/>
        <v>8683</v>
      </c>
      <c r="R41" s="34">
        <f t="shared" si="3"/>
        <v>33243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221476</v>
      </c>
      <c r="X41" s="34">
        <f t="shared" si="3"/>
        <v>-53417340</v>
      </c>
      <c r="Y41" s="34">
        <f t="shared" si="3"/>
        <v>53638816</v>
      </c>
      <c r="Z41" s="35">
        <f>+IF(X41&lt;&gt;0,+(Y41/X41)*100,0)</f>
        <v>-100.41461443044524</v>
      </c>
      <c r="AA41" s="36">
        <f>+AA17+AA30+AA39</f>
        <v>-71223120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20967</v>
      </c>
      <c r="I42" s="34">
        <f>+H43+I60</f>
        <v>50728</v>
      </c>
      <c r="J42" s="34">
        <f>+G42</f>
        <v>0</v>
      </c>
      <c r="K42" s="34">
        <f>+I43+K60</f>
        <v>67738</v>
      </c>
      <c r="L42" s="34">
        <f>+K43+L60</f>
        <v>126529</v>
      </c>
      <c r="M42" s="34">
        <f>+L43+M60</f>
        <v>169021</v>
      </c>
      <c r="N42" s="34">
        <f>+K42</f>
        <v>67738</v>
      </c>
      <c r="O42" s="34">
        <f>+M43+O60</f>
        <v>188233</v>
      </c>
      <c r="P42" s="34">
        <f>+O43+P60</f>
        <v>192032</v>
      </c>
      <c r="Q42" s="34">
        <f>+P43+Q60</f>
        <v>212793</v>
      </c>
      <c r="R42" s="34">
        <f>+O42</f>
        <v>188233</v>
      </c>
      <c r="S42" s="34">
        <f>+Q43+S60</f>
        <v>221476</v>
      </c>
      <c r="T42" s="34">
        <f>+S43+T60</f>
        <v>221476</v>
      </c>
      <c r="U42" s="34">
        <f>+T43+U60</f>
        <v>221476</v>
      </c>
      <c r="V42" s="34">
        <f>+S42</f>
        <v>221476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-71223120</v>
      </c>
      <c r="F43" s="46">
        <f t="shared" si="4"/>
        <v>-71223120</v>
      </c>
      <c r="G43" s="46">
        <f t="shared" si="4"/>
        <v>20967</v>
      </c>
      <c r="H43" s="46">
        <f t="shared" si="4"/>
        <v>50728</v>
      </c>
      <c r="I43" s="46">
        <f t="shared" si="4"/>
        <v>67738</v>
      </c>
      <c r="J43" s="46">
        <f>+I43</f>
        <v>67738</v>
      </c>
      <c r="K43" s="46">
        <f t="shared" si="4"/>
        <v>126529</v>
      </c>
      <c r="L43" s="46">
        <f t="shared" si="4"/>
        <v>169021</v>
      </c>
      <c r="M43" s="46">
        <f t="shared" si="4"/>
        <v>188233</v>
      </c>
      <c r="N43" s="46">
        <f>+M43</f>
        <v>188233</v>
      </c>
      <c r="O43" s="46">
        <f t="shared" si="4"/>
        <v>192032</v>
      </c>
      <c r="P43" s="46">
        <f t="shared" si="4"/>
        <v>212793</v>
      </c>
      <c r="Q43" s="46">
        <f t="shared" si="4"/>
        <v>221476</v>
      </c>
      <c r="R43" s="46">
        <f>+Q43</f>
        <v>221476</v>
      </c>
      <c r="S43" s="46">
        <f t="shared" si="4"/>
        <v>221476</v>
      </c>
      <c r="T43" s="46">
        <f t="shared" si="4"/>
        <v>221476</v>
      </c>
      <c r="U43" s="46">
        <f t="shared" si="4"/>
        <v>221476</v>
      </c>
      <c r="V43" s="46">
        <f>+U43</f>
        <v>221476</v>
      </c>
      <c r="W43" s="46">
        <f>+V43</f>
        <v>221476</v>
      </c>
      <c r="X43" s="46">
        <f t="shared" si="4"/>
        <v>-53417340</v>
      </c>
      <c r="Y43" s="46">
        <f t="shared" si="4"/>
        <v>53638816</v>
      </c>
      <c r="Z43" s="47">
        <f>+IF(X43&lt;&gt;0,+(Y43/X43)*100,0)</f>
        <v>-100.41461443044524</v>
      </c>
      <c r="AA43" s="48">
        <f t="shared" si="4"/>
        <v>-71223120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990914797</v>
      </c>
      <c r="D7" s="18"/>
      <c r="E7" s="19">
        <v>973558329</v>
      </c>
      <c r="F7" s="20">
        <v>1103239161</v>
      </c>
      <c r="G7" s="20">
        <v>78470380</v>
      </c>
      <c r="H7" s="20">
        <v>110256764</v>
      </c>
      <c r="I7" s="20">
        <v>116576386</v>
      </c>
      <c r="J7" s="20">
        <v>305303530</v>
      </c>
      <c r="K7" s="20">
        <v>112397189</v>
      </c>
      <c r="L7" s="20">
        <v>89287918</v>
      </c>
      <c r="M7" s="20">
        <v>82017306</v>
      </c>
      <c r="N7" s="20">
        <v>283702413</v>
      </c>
      <c r="O7" s="20">
        <v>95705373</v>
      </c>
      <c r="P7" s="20">
        <v>76327910</v>
      </c>
      <c r="Q7" s="20">
        <v>86549707</v>
      </c>
      <c r="R7" s="20">
        <v>258582990</v>
      </c>
      <c r="S7" s="20"/>
      <c r="T7" s="20"/>
      <c r="U7" s="20"/>
      <c r="V7" s="20"/>
      <c r="W7" s="20">
        <v>847588933</v>
      </c>
      <c r="X7" s="20">
        <v>825954592</v>
      </c>
      <c r="Y7" s="20">
        <v>21634341</v>
      </c>
      <c r="Z7" s="21">
        <v>2.6193136050752774</v>
      </c>
      <c r="AA7" s="22">
        <v>1103239161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1867740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1167340</v>
      </c>
      <c r="Y9" s="20">
        <v>-1167340</v>
      </c>
      <c r="Z9" s="21">
        <v>-100</v>
      </c>
      <c r="AA9" s="22">
        <v>1867740</v>
      </c>
    </row>
    <row r="10" spans="1:27" x14ac:dyDescent="0.25">
      <c r="A10" s="23" t="s">
        <v>39</v>
      </c>
      <c r="B10" s="17" t="s">
        <v>38</v>
      </c>
      <c r="C10" s="18">
        <v>3000000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7038459</v>
      </c>
      <c r="D11" s="18"/>
      <c r="E11" s="19">
        <v>28745117</v>
      </c>
      <c r="F11" s="20">
        <v>59302681</v>
      </c>
      <c r="G11" s="20">
        <v>619129</v>
      </c>
      <c r="H11" s="20">
        <v>601478</v>
      </c>
      <c r="I11" s="20">
        <v>384465</v>
      </c>
      <c r="J11" s="20">
        <v>1605072</v>
      </c>
      <c r="K11" s="20">
        <v>1959865</v>
      </c>
      <c r="L11" s="20">
        <v>1068446</v>
      </c>
      <c r="M11" s="20">
        <v>554431</v>
      </c>
      <c r="N11" s="20">
        <v>3582742</v>
      </c>
      <c r="O11" s="20">
        <v>774564</v>
      </c>
      <c r="P11" s="20">
        <v>888432</v>
      </c>
      <c r="Q11" s="20">
        <v>743506</v>
      </c>
      <c r="R11" s="20">
        <v>2406502</v>
      </c>
      <c r="S11" s="20"/>
      <c r="T11" s="20"/>
      <c r="U11" s="20"/>
      <c r="V11" s="20"/>
      <c r="W11" s="20">
        <v>7594316</v>
      </c>
      <c r="X11" s="20">
        <v>44528026</v>
      </c>
      <c r="Y11" s="20">
        <v>-36933710</v>
      </c>
      <c r="Z11" s="21">
        <v>-82.944862635500613</v>
      </c>
      <c r="AA11" s="22">
        <v>59302681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-1137499410</v>
      </c>
      <c r="F14" s="20">
        <v>-1185126656</v>
      </c>
      <c r="G14" s="20"/>
      <c r="H14" s="20">
        <v>-77351575</v>
      </c>
      <c r="I14" s="20">
        <v>-112358194</v>
      </c>
      <c r="J14" s="20">
        <v>-189709769</v>
      </c>
      <c r="K14" s="20">
        <v>-98405215</v>
      </c>
      <c r="L14" s="20">
        <v>-36797681</v>
      </c>
      <c r="M14" s="20">
        <v>-154655658</v>
      </c>
      <c r="N14" s="20">
        <v>-289858554</v>
      </c>
      <c r="O14" s="20">
        <v>-76384488</v>
      </c>
      <c r="P14" s="20">
        <v>-11998775</v>
      </c>
      <c r="Q14" s="20">
        <v>-122879384</v>
      </c>
      <c r="R14" s="20">
        <v>-211262647</v>
      </c>
      <c r="S14" s="20"/>
      <c r="T14" s="20"/>
      <c r="U14" s="20"/>
      <c r="V14" s="20"/>
      <c r="W14" s="20">
        <v>-690830970</v>
      </c>
      <c r="X14" s="20">
        <v>-875379844</v>
      </c>
      <c r="Y14" s="20">
        <v>184548874</v>
      </c>
      <c r="Z14" s="21">
        <v>-21.082147968670846</v>
      </c>
      <c r="AA14" s="22">
        <v>-1185126656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1000953256</v>
      </c>
      <c r="D17" s="26">
        <f>SUM(D6:D16)</f>
        <v>0</v>
      </c>
      <c r="E17" s="27">
        <f t="shared" si="0"/>
        <v>-135195964</v>
      </c>
      <c r="F17" s="28">
        <f t="shared" si="0"/>
        <v>-20717074</v>
      </c>
      <c r="G17" s="28">
        <f t="shared" si="0"/>
        <v>79089509</v>
      </c>
      <c r="H17" s="28">
        <f t="shared" si="0"/>
        <v>33506667</v>
      </c>
      <c r="I17" s="28">
        <f t="shared" si="0"/>
        <v>4602657</v>
      </c>
      <c r="J17" s="28">
        <f t="shared" si="0"/>
        <v>117198833</v>
      </c>
      <c r="K17" s="28">
        <f t="shared" si="0"/>
        <v>15951839</v>
      </c>
      <c r="L17" s="28">
        <f t="shared" si="0"/>
        <v>53558683</v>
      </c>
      <c r="M17" s="28">
        <f t="shared" si="0"/>
        <v>-72083921</v>
      </c>
      <c r="N17" s="28">
        <f t="shared" si="0"/>
        <v>-2573399</v>
      </c>
      <c r="O17" s="28">
        <f t="shared" si="0"/>
        <v>20095449</v>
      </c>
      <c r="P17" s="28">
        <f t="shared" si="0"/>
        <v>65217567</v>
      </c>
      <c r="Q17" s="28">
        <f t="shared" si="0"/>
        <v>-35586171</v>
      </c>
      <c r="R17" s="28">
        <f t="shared" si="0"/>
        <v>49726845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164352279</v>
      </c>
      <c r="X17" s="28">
        <f t="shared" si="0"/>
        <v>-3729886</v>
      </c>
      <c r="Y17" s="28">
        <f t="shared" si="0"/>
        <v>168082165</v>
      </c>
      <c r="Z17" s="29">
        <f>+IF(X17&lt;&gt;0,+(Y17/X17)*100,0)</f>
        <v>-4506.3619906881877</v>
      </c>
      <c r="AA17" s="30">
        <f>SUM(AA6:AA16)</f>
        <v>-20717074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-16342315</v>
      </c>
      <c r="D28" s="18"/>
      <c r="E28" s="19">
        <v>-10000000</v>
      </c>
      <c r="F28" s="20">
        <v>-25122739</v>
      </c>
      <c r="G28" s="20">
        <v>-7799115</v>
      </c>
      <c r="H28" s="20"/>
      <c r="I28" s="20">
        <v>-5651794</v>
      </c>
      <c r="J28" s="20">
        <v>-13450909</v>
      </c>
      <c r="K28" s="20"/>
      <c r="L28" s="20">
        <v>-931504</v>
      </c>
      <c r="M28" s="20">
        <v>-1727111</v>
      </c>
      <c r="N28" s="20">
        <v>-2658615</v>
      </c>
      <c r="O28" s="20">
        <v>-3357046</v>
      </c>
      <c r="P28" s="20"/>
      <c r="Q28" s="20">
        <v>-824880</v>
      </c>
      <c r="R28" s="20">
        <v>-4181926</v>
      </c>
      <c r="S28" s="20"/>
      <c r="T28" s="20"/>
      <c r="U28" s="20"/>
      <c r="V28" s="20"/>
      <c r="W28" s="20">
        <v>-20291450</v>
      </c>
      <c r="X28" s="20">
        <v>-20126366</v>
      </c>
      <c r="Y28" s="20">
        <v>-165084</v>
      </c>
      <c r="Z28" s="21">
        <v>0.82023749344516528</v>
      </c>
      <c r="AA28" s="22">
        <v>-25122739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-16342315</v>
      </c>
      <c r="D30" s="26">
        <f t="shared" ref="D30:Y30" si="1">SUM(D21:D29)</f>
        <v>0</v>
      </c>
      <c r="E30" s="27">
        <f t="shared" si="1"/>
        <v>-10000000</v>
      </c>
      <c r="F30" s="28">
        <f t="shared" si="1"/>
        <v>-25122739</v>
      </c>
      <c r="G30" s="28">
        <f t="shared" si="1"/>
        <v>-7799115</v>
      </c>
      <c r="H30" s="28">
        <f t="shared" si="1"/>
        <v>0</v>
      </c>
      <c r="I30" s="28">
        <f t="shared" si="1"/>
        <v>-5651794</v>
      </c>
      <c r="J30" s="28">
        <f t="shared" si="1"/>
        <v>-13450909</v>
      </c>
      <c r="K30" s="28">
        <f t="shared" si="1"/>
        <v>0</v>
      </c>
      <c r="L30" s="28">
        <f t="shared" si="1"/>
        <v>-931504</v>
      </c>
      <c r="M30" s="28">
        <f t="shared" si="1"/>
        <v>-1727111</v>
      </c>
      <c r="N30" s="28">
        <f t="shared" si="1"/>
        <v>-2658615</v>
      </c>
      <c r="O30" s="28">
        <f t="shared" si="1"/>
        <v>-3357046</v>
      </c>
      <c r="P30" s="28">
        <f t="shared" si="1"/>
        <v>0</v>
      </c>
      <c r="Q30" s="28">
        <f t="shared" si="1"/>
        <v>-824880</v>
      </c>
      <c r="R30" s="28">
        <f t="shared" si="1"/>
        <v>-4181926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-20291450</v>
      </c>
      <c r="X30" s="28">
        <f t="shared" si="1"/>
        <v>-20126366</v>
      </c>
      <c r="Y30" s="28">
        <f t="shared" si="1"/>
        <v>-165084</v>
      </c>
      <c r="Z30" s="29">
        <f>+IF(X30&lt;&gt;0,+(Y30/X30)*100,0)</f>
        <v>0.82023749344516528</v>
      </c>
      <c r="AA30" s="30">
        <f>SUM(AA21:AA29)</f>
        <v>-25122739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4675279</v>
      </c>
      <c r="D36" s="18"/>
      <c r="E36" s="19"/>
      <c r="F36" s="20"/>
      <c r="G36" s="20">
        <v>121770</v>
      </c>
      <c r="H36" s="37">
        <v>1474973</v>
      </c>
      <c r="I36" s="37">
        <v>669109</v>
      </c>
      <c r="J36" s="37">
        <v>2265852</v>
      </c>
      <c r="K36" s="20">
        <v>1585703</v>
      </c>
      <c r="L36" s="20">
        <v>346453</v>
      </c>
      <c r="M36" s="20">
        <v>1235987</v>
      </c>
      <c r="N36" s="20">
        <v>3168143</v>
      </c>
      <c r="O36" s="37">
        <v>674752</v>
      </c>
      <c r="P36" s="37">
        <v>348022</v>
      </c>
      <c r="Q36" s="37">
        <v>456259</v>
      </c>
      <c r="R36" s="20">
        <v>1479033</v>
      </c>
      <c r="S36" s="20"/>
      <c r="T36" s="20"/>
      <c r="U36" s="20"/>
      <c r="V36" s="37"/>
      <c r="W36" s="37">
        <v>6913028</v>
      </c>
      <c r="X36" s="37"/>
      <c r="Y36" s="20">
        <v>6913028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4675279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121770</v>
      </c>
      <c r="H39" s="28">
        <f t="shared" si="2"/>
        <v>1474973</v>
      </c>
      <c r="I39" s="28">
        <f t="shared" si="2"/>
        <v>669109</v>
      </c>
      <c r="J39" s="28">
        <f t="shared" si="2"/>
        <v>2265852</v>
      </c>
      <c r="K39" s="28">
        <f t="shared" si="2"/>
        <v>1585703</v>
      </c>
      <c r="L39" s="28">
        <f t="shared" si="2"/>
        <v>346453</v>
      </c>
      <c r="M39" s="28">
        <f t="shared" si="2"/>
        <v>1235987</v>
      </c>
      <c r="N39" s="28">
        <f t="shared" si="2"/>
        <v>3168143</v>
      </c>
      <c r="O39" s="28">
        <f t="shared" si="2"/>
        <v>674752</v>
      </c>
      <c r="P39" s="28">
        <f t="shared" si="2"/>
        <v>348022</v>
      </c>
      <c r="Q39" s="28">
        <f t="shared" si="2"/>
        <v>456259</v>
      </c>
      <c r="R39" s="28">
        <f t="shared" si="2"/>
        <v>1479033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6913028</v>
      </c>
      <c r="X39" s="28">
        <f t="shared" si="2"/>
        <v>0</v>
      </c>
      <c r="Y39" s="28">
        <f t="shared" si="2"/>
        <v>6913028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989286220</v>
      </c>
      <c r="D41" s="32">
        <f>+D17+D30+D39</f>
        <v>0</v>
      </c>
      <c r="E41" s="33">
        <f t="shared" si="3"/>
        <v>-145195964</v>
      </c>
      <c r="F41" s="34">
        <f t="shared" si="3"/>
        <v>-45839813</v>
      </c>
      <c r="G41" s="34">
        <f t="shared" si="3"/>
        <v>71412164</v>
      </c>
      <c r="H41" s="34">
        <f t="shared" si="3"/>
        <v>34981640</v>
      </c>
      <c r="I41" s="34">
        <f t="shared" si="3"/>
        <v>-380028</v>
      </c>
      <c r="J41" s="34">
        <f t="shared" si="3"/>
        <v>106013776</v>
      </c>
      <c r="K41" s="34">
        <f t="shared" si="3"/>
        <v>17537542</v>
      </c>
      <c r="L41" s="34">
        <f t="shared" si="3"/>
        <v>52973632</v>
      </c>
      <c r="M41" s="34">
        <f t="shared" si="3"/>
        <v>-72575045</v>
      </c>
      <c r="N41" s="34">
        <f t="shared" si="3"/>
        <v>-2063871</v>
      </c>
      <c r="O41" s="34">
        <f t="shared" si="3"/>
        <v>17413155</v>
      </c>
      <c r="P41" s="34">
        <f t="shared" si="3"/>
        <v>65565589</v>
      </c>
      <c r="Q41" s="34">
        <f t="shared" si="3"/>
        <v>-35954792</v>
      </c>
      <c r="R41" s="34">
        <f t="shared" si="3"/>
        <v>47023952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150973857</v>
      </c>
      <c r="X41" s="34">
        <f t="shared" si="3"/>
        <v>-23856252</v>
      </c>
      <c r="Y41" s="34">
        <f t="shared" si="3"/>
        <v>174830109</v>
      </c>
      <c r="Z41" s="35">
        <f>+IF(X41&lt;&gt;0,+(Y41/X41)*100,0)</f>
        <v>-732.84818168419758</v>
      </c>
      <c r="AA41" s="36">
        <f>+AA17+AA30+AA39</f>
        <v>-45839813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71412164</v>
      </c>
      <c r="I42" s="34">
        <f>+H43+I60</f>
        <v>106393804</v>
      </c>
      <c r="J42" s="34">
        <f>+G42</f>
        <v>0</v>
      </c>
      <c r="K42" s="34">
        <f>+I43+K60</f>
        <v>106013776</v>
      </c>
      <c r="L42" s="34">
        <f>+K43+L60</f>
        <v>123551318</v>
      </c>
      <c r="M42" s="34">
        <f>+L43+M60</f>
        <v>176524950</v>
      </c>
      <c r="N42" s="34">
        <f>+K42</f>
        <v>106013776</v>
      </c>
      <c r="O42" s="34">
        <f>+M43+O60</f>
        <v>103949905</v>
      </c>
      <c r="P42" s="34">
        <f>+O43+P60</f>
        <v>121363060</v>
      </c>
      <c r="Q42" s="34">
        <f>+P43+Q60</f>
        <v>186928649</v>
      </c>
      <c r="R42" s="34">
        <f>+O42</f>
        <v>103949905</v>
      </c>
      <c r="S42" s="34">
        <f>+Q43+S60</f>
        <v>150973857</v>
      </c>
      <c r="T42" s="34">
        <f>+S43+T60</f>
        <v>150973857</v>
      </c>
      <c r="U42" s="34">
        <f>+T43+U60</f>
        <v>150973857</v>
      </c>
      <c r="V42" s="34">
        <f>+S42</f>
        <v>150973857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989286220</v>
      </c>
      <c r="D43" s="44">
        <f t="shared" ref="D43:AA43" si="4">+D41+D42</f>
        <v>0</v>
      </c>
      <c r="E43" s="45">
        <f t="shared" si="4"/>
        <v>-145195964</v>
      </c>
      <c r="F43" s="46">
        <f t="shared" si="4"/>
        <v>-45839813</v>
      </c>
      <c r="G43" s="46">
        <f t="shared" si="4"/>
        <v>71412164</v>
      </c>
      <c r="H43" s="46">
        <f t="shared" si="4"/>
        <v>106393804</v>
      </c>
      <c r="I43" s="46">
        <f t="shared" si="4"/>
        <v>106013776</v>
      </c>
      <c r="J43" s="46">
        <f>+I43</f>
        <v>106013776</v>
      </c>
      <c r="K43" s="46">
        <f t="shared" si="4"/>
        <v>123551318</v>
      </c>
      <c r="L43" s="46">
        <f t="shared" si="4"/>
        <v>176524950</v>
      </c>
      <c r="M43" s="46">
        <f t="shared" si="4"/>
        <v>103949905</v>
      </c>
      <c r="N43" s="46">
        <f>+M43</f>
        <v>103949905</v>
      </c>
      <c r="O43" s="46">
        <f t="shared" si="4"/>
        <v>121363060</v>
      </c>
      <c r="P43" s="46">
        <f t="shared" si="4"/>
        <v>186928649</v>
      </c>
      <c r="Q43" s="46">
        <f t="shared" si="4"/>
        <v>150973857</v>
      </c>
      <c r="R43" s="46">
        <f>+Q43</f>
        <v>150973857</v>
      </c>
      <c r="S43" s="46">
        <f t="shared" si="4"/>
        <v>150973857</v>
      </c>
      <c r="T43" s="46">
        <f t="shared" si="4"/>
        <v>150973857</v>
      </c>
      <c r="U43" s="46">
        <f t="shared" si="4"/>
        <v>150973857</v>
      </c>
      <c r="V43" s="46">
        <f>+U43</f>
        <v>150973857</v>
      </c>
      <c r="W43" s="46">
        <f>+V43</f>
        <v>150973857</v>
      </c>
      <c r="X43" s="46">
        <f t="shared" si="4"/>
        <v>-23856252</v>
      </c>
      <c r="Y43" s="46">
        <f t="shared" si="4"/>
        <v>174830109</v>
      </c>
      <c r="Z43" s="47">
        <f>+IF(X43&lt;&gt;0,+(Y43/X43)*100,0)</f>
        <v>-732.84818168419758</v>
      </c>
      <c r="AA43" s="48">
        <f t="shared" si="4"/>
        <v>-45839813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1031999381</v>
      </c>
      <c r="D7" s="18"/>
      <c r="E7" s="19">
        <v>3650360405</v>
      </c>
      <c r="F7" s="20">
        <v>3769075502</v>
      </c>
      <c r="G7" s="20">
        <v>78815715</v>
      </c>
      <c r="H7" s="20">
        <v>110588448</v>
      </c>
      <c r="I7" s="20">
        <v>118988178</v>
      </c>
      <c r="J7" s="20">
        <v>308392341</v>
      </c>
      <c r="K7" s="20">
        <v>116328955</v>
      </c>
      <c r="L7" s="20">
        <v>89682966</v>
      </c>
      <c r="M7" s="20">
        <v>86521562</v>
      </c>
      <c r="N7" s="20">
        <v>292533483</v>
      </c>
      <c r="O7" s="20">
        <v>104732294</v>
      </c>
      <c r="P7" s="20">
        <v>80607286</v>
      </c>
      <c r="Q7" s="20">
        <v>90741863</v>
      </c>
      <c r="R7" s="20">
        <v>276081443</v>
      </c>
      <c r="S7" s="20"/>
      <c r="T7" s="20"/>
      <c r="U7" s="20"/>
      <c r="V7" s="20"/>
      <c r="W7" s="20">
        <v>877007267</v>
      </c>
      <c r="X7" s="20">
        <v>2824244784</v>
      </c>
      <c r="Y7" s="20">
        <v>-1947237517</v>
      </c>
      <c r="Z7" s="21">
        <v>-68.947193530516586</v>
      </c>
      <c r="AA7" s="22">
        <v>3769075502</v>
      </c>
    </row>
    <row r="8" spans="1:27" x14ac:dyDescent="0.25">
      <c r="A8" s="23" t="s">
        <v>36</v>
      </c>
      <c r="B8" s="17" t="s">
        <v>32</v>
      </c>
      <c r="C8" s="18">
        <v>7493930</v>
      </c>
      <c r="D8" s="18"/>
      <c r="E8" s="19">
        <v>1629703</v>
      </c>
      <c r="F8" s="20">
        <v>3629703</v>
      </c>
      <c r="G8" s="20">
        <v>12714620</v>
      </c>
      <c r="H8" s="20">
        <v>4467789</v>
      </c>
      <c r="I8" s="20">
        <v>25431</v>
      </c>
      <c r="J8" s="20">
        <v>17207840</v>
      </c>
      <c r="K8" s="20">
        <v>82951</v>
      </c>
      <c r="L8" s="20">
        <v>55793</v>
      </c>
      <c r="M8" s="20">
        <v>27014</v>
      </c>
      <c r="N8" s="20">
        <v>165758</v>
      </c>
      <c r="O8" s="20">
        <v>29596</v>
      </c>
      <c r="P8" s="20">
        <v>49991</v>
      </c>
      <c r="Q8" s="20">
        <v>15556634</v>
      </c>
      <c r="R8" s="20">
        <v>15636221</v>
      </c>
      <c r="S8" s="20"/>
      <c r="T8" s="20"/>
      <c r="U8" s="20"/>
      <c r="V8" s="20"/>
      <c r="W8" s="20">
        <v>33009819</v>
      </c>
      <c r="X8" s="20">
        <v>2722275</v>
      </c>
      <c r="Y8" s="20">
        <v>30287544</v>
      </c>
      <c r="Z8" s="21">
        <v>1112.5820866738297</v>
      </c>
      <c r="AA8" s="22">
        <v>3629703</v>
      </c>
    </row>
    <row r="9" spans="1:27" x14ac:dyDescent="0.25">
      <c r="A9" s="23" t="s">
        <v>37</v>
      </c>
      <c r="B9" s="17" t="s">
        <v>38</v>
      </c>
      <c r="C9" s="18">
        <v>71</v>
      </c>
      <c r="D9" s="18"/>
      <c r="E9" s="19">
        <v>19557646</v>
      </c>
      <c r="F9" s="20">
        <v>21425386</v>
      </c>
      <c r="G9" s="20"/>
      <c r="H9" s="20">
        <v>3130435</v>
      </c>
      <c r="I9" s="20"/>
      <c r="J9" s="20">
        <v>3130435</v>
      </c>
      <c r="K9" s="20">
        <v>241</v>
      </c>
      <c r="L9" s="20"/>
      <c r="M9" s="20"/>
      <c r="N9" s="20">
        <v>241</v>
      </c>
      <c r="O9" s="20">
        <v>2000000</v>
      </c>
      <c r="P9" s="20"/>
      <c r="Q9" s="20"/>
      <c r="R9" s="20">
        <v>2000000</v>
      </c>
      <c r="S9" s="20"/>
      <c r="T9" s="20"/>
      <c r="U9" s="20"/>
      <c r="V9" s="20"/>
      <c r="W9" s="20">
        <v>5130676</v>
      </c>
      <c r="X9" s="20">
        <v>15835571</v>
      </c>
      <c r="Y9" s="20">
        <v>-10704895</v>
      </c>
      <c r="Z9" s="21">
        <v>-67.600309455213207</v>
      </c>
      <c r="AA9" s="22">
        <v>21425386</v>
      </c>
    </row>
    <row r="10" spans="1:27" x14ac:dyDescent="0.25">
      <c r="A10" s="23" t="s">
        <v>39</v>
      </c>
      <c r="B10" s="17" t="s">
        <v>38</v>
      </c>
      <c r="C10" s="18">
        <v>3000000</v>
      </c>
      <c r="D10" s="18"/>
      <c r="E10" s="19">
        <v>54452000</v>
      </c>
      <c r="F10" s="20">
        <v>54452000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49276991</v>
      </c>
      <c r="Y10" s="20">
        <v>-49276991</v>
      </c>
      <c r="Z10" s="21">
        <v>-100</v>
      </c>
      <c r="AA10" s="22">
        <v>54452000</v>
      </c>
    </row>
    <row r="11" spans="1:27" x14ac:dyDescent="0.25">
      <c r="A11" s="23" t="s">
        <v>40</v>
      </c>
      <c r="B11" s="17" t="s">
        <v>32</v>
      </c>
      <c r="C11" s="18">
        <v>7122287</v>
      </c>
      <c r="D11" s="18"/>
      <c r="E11" s="19">
        <v>28745117</v>
      </c>
      <c r="F11" s="20">
        <v>59302681</v>
      </c>
      <c r="G11" s="20">
        <v>630502</v>
      </c>
      <c r="H11" s="20">
        <v>682624</v>
      </c>
      <c r="I11" s="20">
        <v>461310</v>
      </c>
      <c r="J11" s="20">
        <v>1774436</v>
      </c>
      <c r="K11" s="20">
        <v>2061052</v>
      </c>
      <c r="L11" s="20">
        <v>1143250</v>
      </c>
      <c r="M11" s="20">
        <v>574055</v>
      </c>
      <c r="N11" s="20">
        <v>3778357</v>
      </c>
      <c r="O11" s="20">
        <v>805619</v>
      </c>
      <c r="P11" s="20">
        <v>919689</v>
      </c>
      <c r="Q11" s="20">
        <v>861161</v>
      </c>
      <c r="R11" s="20">
        <v>2586469</v>
      </c>
      <c r="S11" s="20"/>
      <c r="T11" s="20"/>
      <c r="U11" s="20"/>
      <c r="V11" s="20"/>
      <c r="W11" s="20">
        <v>8139262</v>
      </c>
      <c r="X11" s="20">
        <v>44528026</v>
      </c>
      <c r="Y11" s="20">
        <v>-36388764</v>
      </c>
      <c r="Z11" s="21">
        <v>-81.721035646179331</v>
      </c>
      <c r="AA11" s="22">
        <v>59302681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-87188943</v>
      </c>
      <c r="D14" s="18"/>
      <c r="E14" s="19">
        <v>-5173834442</v>
      </c>
      <c r="F14" s="20">
        <v>-5105273587</v>
      </c>
      <c r="G14" s="20">
        <v>-8503383</v>
      </c>
      <c r="H14" s="20">
        <v>-90847937</v>
      </c>
      <c r="I14" s="20">
        <v>-123233002</v>
      </c>
      <c r="J14" s="20">
        <v>-222584322</v>
      </c>
      <c r="K14" s="20">
        <v>-110388507</v>
      </c>
      <c r="L14" s="20">
        <v>-47371502</v>
      </c>
      <c r="M14" s="20">
        <v>-169682793</v>
      </c>
      <c r="N14" s="20">
        <v>-327442802</v>
      </c>
      <c r="O14" s="20">
        <v>-90486032</v>
      </c>
      <c r="P14" s="20">
        <v>-20324651</v>
      </c>
      <c r="Q14" s="20">
        <v>-142053158</v>
      </c>
      <c r="R14" s="20">
        <v>-252863841</v>
      </c>
      <c r="S14" s="20"/>
      <c r="T14" s="20"/>
      <c r="U14" s="20"/>
      <c r="V14" s="20"/>
      <c r="W14" s="20">
        <v>-802890965</v>
      </c>
      <c r="X14" s="20">
        <v>-3818934060</v>
      </c>
      <c r="Y14" s="20">
        <v>3016043095</v>
      </c>
      <c r="Z14" s="21">
        <v>-78.976045347062112</v>
      </c>
      <c r="AA14" s="22">
        <v>-5105273587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>
        <v>-32241570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-24181182</v>
      </c>
      <c r="Y15" s="20">
        <v>24181182</v>
      </c>
      <c r="Z15" s="21">
        <v>-100</v>
      </c>
      <c r="AA15" s="22">
        <v>-32241570</v>
      </c>
    </row>
    <row r="16" spans="1:27" x14ac:dyDescent="0.25">
      <c r="A16" s="23" t="s">
        <v>45</v>
      </c>
      <c r="B16" s="17" t="s">
        <v>38</v>
      </c>
      <c r="C16" s="18"/>
      <c r="D16" s="18"/>
      <c r="E16" s="19">
        <v>-5962182</v>
      </c>
      <c r="F16" s="20">
        <v>-5962182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-4471641</v>
      </c>
      <c r="Y16" s="20">
        <v>4471641</v>
      </c>
      <c r="Z16" s="21">
        <v>-100</v>
      </c>
      <c r="AA16" s="22">
        <v>-5962182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962426726</v>
      </c>
      <c r="D17" s="26">
        <f>SUM(D6:D16)</f>
        <v>0</v>
      </c>
      <c r="E17" s="27">
        <f t="shared" si="0"/>
        <v>-1425051753</v>
      </c>
      <c r="F17" s="28">
        <f t="shared" si="0"/>
        <v>-1235592067</v>
      </c>
      <c r="G17" s="28">
        <f t="shared" si="0"/>
        <v>83657454</v>
      </c>
      <c r="H17" s="28">
        <f t="shared" si="0"/>
        <v>28021359</v>
      </c>
      <c r="I17" s="28">
        <f t="shared" si="0"/>
        <v>-3758083</v>
      </c>
      <c r="J17" s="28">
        <f t="shared" si="0"/>
        <v>107920730</v>
      </c>
      <c r="K17" s="28">
        <f t="shared" si="0"/>
        <v>8084692</v>
      </c>
      <c r="L17" s="28">
        <f t="shared" si="0"/>
        <v>43510507</v>
      </c>
      <c r="M17" s="28">
        <f t="shared" si="0"/>
        <v>-82560162</v>
      </c>
      <c r="N17" s="28">
        <f t="shared" si="0"/>
        <v>-30964963</v>
      </c>
      <c r="O17" s="28">
        <f t="shared" si="0"/>
        <v>17081477</v>
      </c>
      <c r="P17" s="28">
        <f t="shared" si="0"/>
        <v>61252315</v>
      </c>
      <c r="Q17" s="28">
        <f t="shared" si="0"/>
        <v>-34893500</v>
      </c>
      <c r="R17" s="28">
        <f t="shared" si="0"/>
        <v>43440292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120396059</v>
      </c>
      <c r="X17" s="28">
        <f t="shared" si="0"/>
        <v>-910979236</v>
      </c>
      <c r="Y17" s="28">
        <f t="shared" si="0"/>
        <v>1031375295</v>
      </c>
      <c r="Z17" s="29">
        <f>+IF(X17&lt;&gt;0,+(Y17/X17)*100,0)</f>
        <v>-113.21611451086906</v>
      </c>
      <c r="AA17" s="30">
        <f>SUM(AA6:AA16)</f>
        <v>-1235592067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-73291531</v>
      </c>
      <c r="D28" s="18"/>
      <c r="E28" s="19">
        <v>-139376689</v>
      </c>
      <c r="F28" s="20">
        <v>-140742516</v>
      </c>
      <c r="G28" s="20">
        <v>-11238774</v>
      </c>
      <c r="H28" s="20">
        <v>-4832737</v>
      </c>
      <c r="I28" s="20">
        <v>-10655486</v>
      </c>
      <c r="J28" s="20">
        <v>-26726997</v>
      </c>
      <c r="K28" s="20">
        <v>-10503632</v>
      </c>
      <c r="L28" s="20">
        <v>-7631504</v>
      </c>
      <c r="M28" s="20">
        <v>-2379248</v>
      </c>
      <c r="N28" s="20">
        <v>-20514384</v>
      </c>
      <c r="O28" s="20">
        <v>-10740337</v>
      </c>
      <c r="P28" s="20">
        <v>-437157</v>
      </c>
      <c r="Q28" s="20">
        <v>-3873749</v>
      </c>
      <c r="R28" s="20">
        <v>-15051243</v>
      </c>
      <c r="S28" s="20"/>
      <c r="T28" s="20"/>
      <c r="U28" s="20"/>
      <c r="V28" s="20"/>
      <c r="W28" s="20">
        <v>-62292624</v>
      </c>
      <c r="X28" s="20">
        <v>-105641189</v>
      </c>
      <c r="Y28" s="20">
        <v>43348565</v>
      </c>
      <c r="Z28" s="21">
        <v>-41.033772348018537</v>
      </c>
      <c r="AA28" s="22">
        <v>-140742516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-73291531</v>
      </c>
      <c r="D30" s="26">
        <f t="shared" ref="D30:Y30" si="1">SUM(D21:D29)</f>
        <v>0</v>
      </c>
      <c r="E30" s="27">
        <f t="shared" si="1"/>
        <v>-139376689</v>
      </c>
      <c r="F30" s="28">
        <f t="shared" si="1"/>
        <v>-140742516</v>
      </c>
      <c r="G30" s="28">
        <f t="shared" si="1"/>
        <v>-11238774</v>
      </c>
      <c r="H30" s="28">
        <f t="shared" si="1"/>
        <v>-4832737</v>
      </c>
      <c r="I30" s="28">
        <f t="shared" si="1"/>
        <v>-10655486</v>
      </c>
      <c r="J30" s="28">
        <f t="shared" si="1"/>
        <v>-26726997</v>
      </c>
      <c r="K30" s="28">
        <f t="shared" si="1"/>
        <v>-10503632</v>
      </c>
      <c r="L30" s="28">
        <f t="shared" si="1"/>
        <v>-7631504</v>
      </c>
      <c r="M30" s="28">
        <f t="shared" si="1"/>
        <v>-2379248</v>
      </c>
      <c r="N30" s="28">
        <f t="shared" si="1"/>
        <v>-20514384</v>
      </c>
      <c r="O30" s="28">
        <f t="shared" si="1"/>
        <v>-10740337</v>
      </c>
      <c r="P30" s="28">
        <f t="shared" si="1"/>
        <v>-437157</v>
      </c>
      <c r="Q30" s="28">
        <f t="shared" si="1"/>
        <v>-3873749</v>
      </c>
      <c r="R30" s="28">
        <f t="shared" si="1"/>
        <v>-15051243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-62292624</v>
      </c>
      <c r="X30" s="28">
        <f t="shared" si="1"/>
        <v>-105641189</v>
      </c>
      <c r="Y30" s="28">
        <f t="shared" si="1"/>
        <v>43348565</v>
      </c>
      <c r="Z30" s="29">
        <f>+IF(X30&lt;&gt;0,+(Y30/X30)*100,0)</f>
        <v>-41.033772348018537</v>
      </c>
      <c r="AA30" s="30">
        <f>SUM(AA21:AA29)</f>
        <v>-140742516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4675279</v>
      </c>
      <c r="D36" s="18"/>
      <c r="E36" s="19">
        <v>-70135120</v>
      </c>
      <c r="F36" s="20">
        <v>-70135120</v>
      </c>
      <c r="G36" s="20">
        <v>154737</v>
      </c>
      <c r="H36" s="37">
        <v>1507734</v>
      </c>
      <c r="I36" s="37">
        <v>688619</v>
      </c>
      <c r="J36" s="37">
        <v>2351090</v>
      </c>
      <c r="K36" s="20">
        <v>1649994</v>
      </c>
      <c r="L36" s="20">
        <v>393745</v>
      </c>
      <c r="M36" s="20">
        <v>1256399</v>
      </c>
      <c r="N36" s="20">
        <v>3300138</v>
      </c>
      <c r="O36" s="37">
        <v>688151</v>
      </c>
      <c r="P36" s="37">
        <v>375323</v>
      </c>
      <c r="Q36" s="37">
        <v>464942</v>
      </c>
      <c r="R36" s="20">
        <v>1528416</v>
      </c>
      <c r="S36" s="20"/>
      <c r="T36" s="20"/>
      <c r="U36" s="20"/>
      <c r="V36" s="37"/>
      <c r="W36" s="37">
        <v>7179644</v>
      </c>
      <c r="X36" s="37">
        <v>-52601346</v>
      </c>
      <c r="Y36" s="20">
        <v>59780990</v>
      </c>
      <c r="Z36" s="21">
        <v>-113.64916403469979</v>
      </c>
      <c r="AA36" s="22">
        <v>-70135120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4675279</v>
      </c>
      <c r="D39" s="26">
        <f>SUM(D34:D38)</f>
        <v>0</v>
      </c>
      <c r="E39" s="27">
        <f t="shared" si="2"/>
        <v>-70135120</v>
      </c>
      <c r="F39" s="28">
        <f t="shared" si="2"/>
        <v>-70135120</v>
      </c>
      <c r="G39" s="28">
        <f t="shared" si="2"/>
        <v>154737</v>
      </c>
      <c r="H39" s="28">
        <f t="shared" si="2"/>
        <v>1507734</v>
      </c>
      <c r="I39" s="28">
        <f t="shared" si="2"/>
        <v>688619</v>
      </c>
      <c r="J39" s="28">
        <f t="shared" si="2"/>
        <v>2351090</v>
      </c>
      <c r="K39" s="28">
        <f t="shared" si="2"/>
        <v>1649994</v>
      </c>
      <c r="L39" s="28">
        <f t="shared" si="2"/>
        <v>393745</v>
      </c>
      <c r="M39" s="28">
        <f t="shared" si="2"/>
        <v>1256399</v>
      </c>
      <c r="N39" s="28">
        <f t="shared" si="2"/>
        <v>3300138</v>
      </c>
      <c r="O39" s="28">
        <f t="shared" si="2"/>
        <v>688151</v>
      </c>
      <c r="P39" s="28">
        <f t="shared" si="2"/>
        <v>375323</v>
      </c>
      <c r="Q39" s="28">
        <f t="shared" si="2"/>
        <v>464942</v>
      </c>
      <c r="R39" s="28">
        <f t="shared" si="2"/>
        <v>1528416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7179644</v>
      </c>
      <c r="X39" s="28">
        <f t="shared" si="2"/>
        <v>-52601346</v>
      </c>
      <c r="Y39" s="28">
        <f t="shared" si="2"/>
        <v>59780990</v>
      </c>
      <c r="Z39" s="29">
        <f>+IF(X39&lt;&gt;0,+(Y39/X39)*100,0)</f>
        <v>-113.64916403469979</v>
      </c>
      <c r="AA39" s="30">
        <f>SUM(AA34:AA38)</f>
        <v>-70135120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893810474</v>
      </c>
      <c r="D41" s="32">
        <f>+D17+D30+D39</f>
        <v>0</v>
      </c>
      <c r="E41" s="33">
        <f t="shared" si="3"/>
        <v>-1634563562</v>
      </c>
      <c r="F41" s="34">
        <f t="shared" si="3"/>
        <v>-1446469703</v>
      </c>
      <c r="G41" s="34">
        <f t="shared" si="3"/>
        <v>72573417</v>
      </c>
      <c r="H41" s="34">
        <f t="shared" si="3"/>
        <v>24696356</v>
      </c>
      <c r="I41" s="34">
        <f t="shared" si="3"/>
        <v>-13724950</v>
      </c>
      <c r="J41" s="34">
        <f t="shared" si="3"/>
        <v>83544823</v>
      </c>
      <c r="K41" s="34">
        <f t="shared" si="3"/>
        <v>-768946</v>
      </c>
      <c r="L41" s="34">
        <f t="shared" si="3"/>
        <v>36272748</v>
      </c>
      <c r="M41" s="34">
        <f t="shared" si="3"/>
        <v>-83683011</v>
      </c>
      <c r="N41" s="34">
        <f t="shared" si="3"/>
        <v>-48179209</v>
      </c>
      <c r="O41" s="34">
        <f t="shared" si="3"/>
        <v>7029291</v>
      </c>
      <c r="P41" s="34">
        <f t="shared" si="3"/>
        <v>61190481</v>
      </c>
      <c r="Q41" s="34">
        <f t="shared" si="3"/>
        <v>-38302307</v>
      </c>
      <c r="R41" s="34">
        <f t="shared" si="3"/>
        <v>29917465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65283079</v>
      </c>
      <c r="X41" s="34">
        <f t="shared" si="3"/>
        <v>-1069221771</v>
      </c>
      <c r="Y41" s="34">
        <f t="shared" si="3"/>
        <v>1134504850</v>
      </c>
      <c r="Z41" s="35">
        <f>+IF(X41&lt;&gt;0,+(Y41/X41)*100,0)</f>
        <v>-106.10566308792453</v>
      </c>
      <c r="AA41" s="36">
        <f>+AA17+AA30+AA39</f>
        <v>-1446469703</v>
      </c>
    </row>
    <row r="42" spans="1:27" x14ac:dyDescent="0.25">
      <c r="A42" s="23" t="s">
        <v>63</v>
      </c>
      <c r="B42" s="17" t="s">
        <v>64</v>
      </c>
      <c r="C42" s="32">
        <v>70100268</v>
      </c>
      <c r="D42" s="32"/>
      <c r="E42" s="33">
        <v>-250761580</v>
      </c>
      <c r="F42" s="34">
        <v>-568734622</v>
      </c>
      <c r="G42" s="34">
        <v>-484852950</v>
      </c>
      <c r="H42" s="34">
        <f>+G43+H60</f>
        <v>-412279533</v>
      </c>
      <c r="I42" s="34">
        <f>+H43+I60</f>
        <v>-387583177</v>
      </c>
      <c r="J42" s="34">
        <f>+G42</f>
        <v>-484852950</v>
      </c>
      <c r="K42" s="34">
        <f>+I43+K60</f>
        <v>-401308127</v>
      </c>
      <c r="L42" s="34">
        <f>+K43+L60</f>
        <v>-402077073</v>
      </c>
      <c r="M42" s="34">
        <f>+L43+M60</f>
        <v>-365804325</v>
      </c>
      <c r="N42" s="34">
        <f>+K42</f>
        <v>-401308127</v>
      </c>
      <c r="O42" s="34">
        <f>+M43+O60</f>
        <v>-449487336</v>
      </c>
      <c r="P42" s="34">
        <f>+O43+P60</f>
        <v>-442458045</v>
      </c>
      <c r="Q42" s="34">
        <f>+P43+Q60</f>
        <v>-381267564</v>
      </c>
      <c r="R42" s="34">
        <f>+O42</f>
        <v>-449487336</v>
      </c>
      <c r="S42" s="34">
        <f>+Q43+S60</f>
        <v>-419569871</v>
      </c>
      <c r="T42" s="34">
        <f>+S43+T60</f>
        <v>-419569871</v>
      </c>
      <c r="U42" s="34">
        <f>+T43+U60</f>
        <v>-419569871</v>
      </c>
      <c r="V42" s="34">
        <f>+S42</f>
        <v>-419569871</v>
      </c>
      <c r="W42" s="34">
        <f>+G42</f>
        <v>-484852950</v>
      </c>
      <c r="X42" s="34">
        <v>-568734622</v>
      </c>
      <c r="Y42" s="34">
        <f>+W42-X42</f>
        <v>83881672</v>
      </c>
      <c r="Z42" s="35">
        <f>+IF(X42&lt;&gt;0,+(Y42/X42)*100,0)</f>
        <v>-14.748824628439799</v>
      </c>
      <c r="AA42" s="36">
        <v>-568734622</v>
      </c>
    </row>
    <row r="43" spans="1:27" x14ac:dyDescent="0.25">
      <c r="A43" s="42" t="s">
        <v>65</v>
      </c>
      <c r="B43" s="43" t="s">
        <v>64</v>
      </c>
      <c r="C43" s="44">
        <f>+C41+C42</f>
        <v>963910742</v>
      </c>
      <c r="D43" s="44">
        <f t="shared" ref="D43:AA43" si="4">+D41+D42</f>
        <v>0</v>
      </c>
      <c r="E43" s="45">
        <f t="shared" si="4"/>
        <v>-1885325142</v>
      </c>
      <c r="F43" s="46">
        <f t="shared" si="4"/>
        <v>-2015204325</v>
      </c>
      <c r="G43" s="46">
        <f t="shared" si="4"/>
        <v>-412279533</v>
      </c>
      <c r="H43" s="46">
        <f t="shared" si="4"/>
        <v>-387583177</v>
      </c>
      <c r="I43" s="46">
        <f t="shared" si="4"/>
        <v>-401308127</v>
      </c>
      <c r="J43" s="46">
        <f>+I43</f>
        <v>-401308127</v>
      </c>
      <c r="K43" s="46">
        <f t="shared" si="4"/>
        <v>-402077073</v>
      </c>
      <c r="L43" s="46">
        <f t="shared" si="4"/>
        <v>-365804325</v>
      </c>
      <c r="M43" s="46">
        <f t="shared" si="4"/>
        <v>-449487336</v>
      </c>
      <c r="N43" s="46">
        <f>+M43</f>
        <v>-449487336</v>
      </c>
      <c r="O43" s="46">
        <f t="shared" si="4"/>
        <v>-442458045</v>
      </c>
      <c r="P43" s="46">
        <f t="shared" si="4"/>
        <v>-381267564</v>
      </c>
      <c r="Q43" s="46">
        <f t="shared" si="4"/>
        <v>-419569871</v>
      </c>
      <c r="R43" s="46">
        <f>+Q43</f>
        <v>-419569871</v>
      </c>
      <c r="S43" s="46">
        <f t="shared" si="4"/>
        <v>-419569871</v>
      </c>
      <c r="T43" s="46">
        <f t="shared" si="4"/>
        <v>-419569871</v>
      </c>
      <c r="U43" s="46">
        <f t="shared" si="4"/>
        <v>-419569871</v>
      </c>
      <c r="V43" s="46">
        <f>+U43</f>
        <v>-419569871</v>
      </c>
      <c r="W43" s="46">
        <f>+V43</f>
        <v>-419569871</v>
      </c>
      <c r="X43" s="46">
        <f t="shared" si="4"/>
        <v>-1637956393</v>
      </c>
      <c r="Y43" s="46">
        <f t="shared" si="4"/>
        <v>1218386522</v>
      </c>
      <c r="Z43" s="47">
        <f>+IF(X43&lt;&gt;0,+(Y43/X43)*100,0)</f>
        <v>-74.384551823657745</v>
      </c>
      <c r="AA43" s="48">
        <f t="shared" si="4"/>
        <v>-2015204325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-484852950</v>
      </c>
      <c r="J60">
        <v>-484852950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E14269C-E637-4B88-84D5-45CC5F4F5F06}"/>
</file>

<file path=customXml/itemProps2.xml><?xml version="1.0" encoding="utf-8"?>
<ds:datastoreItem xmlns:ds="http://schemas.openxmlformats.org/officeDocument/2006/customXml" ds:itemID="{B5B27918-3960-488F-840C-FACD533F0A5C}"/>
</file>

<file path=customXml/itemProps3.xml><?xml version="1.0" encoding="utf-8"?>
<ds:datastoreItem xmlns:ds="http://schemas.openxmlformats.org/officeDocument/2006/customXml" ds:itemID="{6B801DEA-BB0C-4641-BEA4-A51450183A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2026-05-11T20:31:52Z</dcterms:created>
  <dcterms:modified xsi:type="dcterms:W3CDTF">2026-05-11T20:32:35Z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